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  <sheet name="Лист3 (2)" sheetId="4" r:id="rId4"/>
  </sheets>
  <calcPr calcId="124519"/>
</workbook>
</file>

<file path=xl/calcChain.xml><?xml version="1.0" encoding="utf-8"?>
<calcChain xmlns="http://schemas.openxmlformats.org/spreadsheetml/2006/main">
  <c r="E29" i="1"/>
  <c r="E22"/>
  <c r="E6"/>
  <c r="E7"/>
  <c r="E8"/>
  <c r="E9"/>
  <c r="E10"/>
  <c r="E11"/>
  <c r="E12"/>
  <c r="E13"/>
  <c r="E15"/>
  <c r="E16"/>
  <c r="E18"/>
  <c r="E19"/>
  <c r="E20"/>
  <c r="E21"/>
  <c r="E24"/>
  <c r="E25"/>
  <c r="E26"/>
  <c r="E27"/>
  <c r="E28"/>
  <c r="E30"/>
  <c r="E31"/>
  <c r="E32"/>
  <c r="E33"/>
  <c r="E34"/>
  <c r="E35"/>
  <c r="E36"/>
  <c r="E37"/>
  <c r="E38"/>
  <c r="E39"/>
  <c r="E40"/>
  <c r="E41"/>
  <c r="E42"/>
  <c r="E43"/>
  <c r="E44"/>
  <c r="E45"/>
  <c r="E17"/>
  <c r="E14" l="1"/>
  <c r="E5"/>
  <c r="E4"/>
</calcChain>
</file>

<file path=xl/sharedStrings.xml><?xml version="1.0" encoding="utf-8"?>
<sst xmlns="http://schemas.openxmlformats.org/spreadsheetml/2006/main" count="367" uniqueCount="179">
  <si>
    <t>Наименование  показателя</t>
  </si>
  <si>
    <t>Коды бюджетной классификации</t>
  </si>
  <si>
    <t>ВСЕГО ДОХОДОВ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</si>
  <si>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</si>
  <si>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</si>
  <si>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</si>
  <si>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</si>
  <si>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</si>
  <si>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000 1 01 02000 01 0000 000</t>
  </si>
  <si>
    <t>000 1 01 02010 01 0000 110</t>
  </si>
  <si>
    <t>000 1 01 02020 01 0000 110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</si>
  <si>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</si>
  <si>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</si>
  <si>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</si>
  <si>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</si>
  <si>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</si>
  <si>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</si>
  <si>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</si>
  <si>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</si>
  <si>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</si>
  <si>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</si>
  <si>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</si>
  <si>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</si>
  <si>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</si>
  <si>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</si>
  <si>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</si>
  <si>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</si>
  <si>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</si>
  <si>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</si>
  <si>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</si>
  <si>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</si>
  <si>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</si>
  <si>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</si>
  <si>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</si>
  <si>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</si>
  <si>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</si>
  <si>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</si>
  <si>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</si>
  <si>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</si>
  <si>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</si>
  <si>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</si>
  <si>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РФ</t>
  </si>
  <si>
    <t>0002 02 00000 00 0000 000</t>
  </si>
  <si>
    <t>Дотации бюджетам бюджетной системы Российской Федерации</t>
  </si>
  <si>
    <t>000 2 02 15000 00 0000 150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</si>
  <si>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</si>
  <si>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</si>
  <si>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</si>
  <si>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</si>
  <si>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000 2 02 35000 00 0000 150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</si>
  <si>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</si>
  <si>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</si>
  <si>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</si>
  <si>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</si>
  <si>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</si>
  <si>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</si>
  <si>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</si>
  <si>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</si>
  <si>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 xml:space="preserve">000 2 07 05000 10 0000 150 </t>
  </si>
  <si>
    <t>000 2 07 05030 10 0000 150</t>
  </si>
  <si>
    <t xml:space="preserve">
Приложение №1
к Решению Совета 
МО «Мултановский сельсовет»
Доходы  бюджета  МО "Мултановский сельсовет" на 2022 год и на плановый период 2023-2024 годы
</t>
  </si>
  <si>
    <t>ДОХОДЫ ОТ ОКАЗАНИЯ ПЛАТНЫХ УСЛУГ И КОМПЕНСАЦИИ ЗАТРАТ ГОСУДАРСТВА</t>
  </si>
  <si>
    <t>000 1 13 00000 00 0000 000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</si>
  <si>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</si>
  <si>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</t>
  </si>
  <si>
    <t>Иные межбюджетные трансферты</t>
  </si>
  <si>
    <t>000 2 02 40000 00 0000 150</t>
  </si>
  <si>
    <t>000 2 02 49999 00 0000 150</t>
  </si>
  <si>
    <t>000 2 02 49999 10 0000 150</t>
  </si>
  <si>
    <t>Наименование</t>
  </si>
  <si>
    <t>показателей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</si>
  <si>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</si>
  <si>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ИСТОЧНИКИ ВНУТРЕННЕГО ФИНАНСИРОВАНИЯ ДЕФИЦИТОВ БЮДЖЕТОВ  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</si>
  <si>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</si>
  <si>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</si>
  <si>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</si>
  <si>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</si>
  <si>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01 02 00 00 10 0000 710</t>
  </si>
  <si>
    <t>Погашение  кредитов, представленных кредитными организациями в валюте Российской Федерации</t>
  </si>
  <si>
    <t>01 02 00 00 00 0000 800</t>
  </si>
  <si>
    <t>Погашение бюджетами сельских поселений кредитов от кредитных организаций в валюте Российской Федерации</t>
  </si>
  <si>
    <t>01 02 00 00 10 0000 810</t>
  </si>
  <si>
    <t>Бюджетные кредиты  от других бюджетов бюджетной системы Российской Федерации</t>
  </si>
  <si>
    <t>01 03 00 00 00 0000 000</t>
  </si>
  <si>
    <t>01 03 01 00 00 0000 700</t>
  </si>
  <si>
    <t>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</si>
  <si>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</si>
  <si>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</si>
  <si>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</si>
  <si>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</si>
  <si>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бюджета</t>
  </si>
  <si>
    <t>01 05 00 00 00 0000 000</t>
  </si>
  <si>
    <t>Увеличение  остатков средств бюджетов</t>
  </si>
  <si>
    <t>01 05 00 00 00 0000 500</t>
  </si>
  <si>
    <t>Увеличение прочих остатков денежных средств бюджетов сельских поселений</t>
  </si>
  <si>
    <t>01 05 02 01 10 0000 510</t>
  </si>
  <si>
    <t>Уменьшение  остатков средств бюджетов</t>
  </si>
  <si>
    <t>01 05 00 00 00 0000 600</t>
  </si>
  <si>
    <t>Уменьшение   прочих остатков денежных средств бюджетов сельских поселений</t>
  </si>
  <si>
    <t>01 05 02 01 10 0000 610</t>
  </si>
  <si>
    <t>Наименование показателя</t>
  </si>
  <si>
    <t>Код  раздела</t>
  </si>
  <si>
    <t>Код подраздела</t>
  </si>
  <si>
    <t>Код целевой статьи расходов</t>
  </si>
  <si>
    <t>Код группы видов расходов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</si>
  <si>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</si>
  <si>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</si>
  <si>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</si>
  <si>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</si>
  <si>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</si>
  <si>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</si>
  <si>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Резервные фонды</t>
  </si>
  <si>
    <t>Социальное обеспечение и иные выплаты</t>
  </si>
  <si>
    <t>Другие общегосударственные вопросы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</si>
  <si>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</si>
  <si>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</si>
  <si>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</si>
  <si>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</si>
  <si>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</si>
  <si>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Прочая закупка товаров, работ и услуг</t>
  </si>
  <si>
    <t>ЖИЛИЩНО-КОММУНАЛЬНОЕ ХОЗЯЙСТВО</t>
  </si>
  <si>
    <t>Благоустройство</t>
  </si>
  <si>
    <t>СОЦИАЛЬНАЯ ПОЛИТИКА</t>
  </si>
  <si>
    <t xml:space="preserve">Пенсионное обеспечение </t>
  </si>
  <si>
    <t>Социальное обеспечение и иные выплаты населению</t>
  </si>
  <si>
    <t>01</t>
  </si>
  <si>
    <t>05</t>
  </si>
  <si>
    <t>03</t>
  </si>
  <si>
    <t>04</t>
  </si>
  <si>
    <t>02</t>
  </si>
  <si>
    <t>06</t>
  </si>
  <si>
    <t>Отклонение</t>
  </si>
  <si>
    <t>Приложение № 2</t>
  </si>
  <si>
    <t>000 1 13 01000 00 0000 130</t>
  </si>
  <si>
    <t>000 1 13 01990 00 0000 130</t>
  </si>
  <si>
    <t>000 1 13 01955 10 0000 130</t>
  </si>
  <si>
    <t>Прочие доходы от платных услуг получателями средств бюджетов сельских поселений</t>
  </si>
  <si>
    <t>Доходы от платных услуг получателями средств бюджетов сельских поселений</t>
  </si>
  <si>
    <t>000 1 11 00000 00 0000 000</t>
  </si>
  <si>
    <t>000 1 11 05035 10 0000 120</t>
  </si>
  <si>
    <t>Доход от сдачи в аренду имущества находящегося в оперативном управлении органов сельских поселений</t>
  </si>
  <si>
    <t>14</t>
  </si>
  <si>
    <t>Безопасность</t>
  </si>
  <si>
    <t>08</t>
  </si>
  <si>
    <t>Культура и кинематография</t>
  </si>
  <si>
    <t>Расходы на содержание высшего должностного лица в рамках муниципальной программы "Муниципальное управление МО "Сизобугорский сельсовет"</t>
  </si>
  <si>
    <t xml:space="preserve">Резервный фонд МО "Сизобугорский сельсовет" в рамках муниципальной программы "Муниципальное управление МО "Сизобугорский сельсовет" </t>
  </si>
  <si>
    <t>Расходы на обеспечение функций аппарата управления в рамках муниципальной программы "Муниципальное управление МО "Сизобугорский сельсовет"</t>
  </si>
  <si>
    <t>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"Сизобугорский сельсовет"</t>
  </si>
  <si>
    <t>Безопасность на территории МО "Сизобугорский сельсовет"</t>
  </si>
  <si>
    <t>Муниципальная пенсия в рамках муниципальной программы "Муниципальное управление МО "Сизобугорский сельсовет"</t>
  </si>
  <si>
    <t>Физическая культура и спорт</t>
  </si>
  <si>
    <t>11</t>
  </si>
  <si>
    <t>Код  администратора доходов</t>
  </si>
  <si>
    <t>Другие вопросы в области культуры, кинематографии</t>
  </si>
  <si>
    <t>Содержание работников культуры в рамках муниципальной программы "Развитие культуры на территории "МО "Сельское поселение Сизобугорский сельсовет"</t>
  </si>
  <si>
    <t>Развитие физической культуры и массового спорта в рамках муниципальной программы "Развитие физической культуры и массового спорта на территории МО "Сельское поселение Сизобугорский сельсовет"</t>
  </si>
  <si>
    <t>Благоустройство территории поселения в рамках муниципальной программы "Благоустройство территории"МО "Сельское поселение Сизобугорский сельсовет"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</si>
  <si>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</si>
  <si>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сельских поселений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</si>
  <si>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</si>
  <si>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сельских поселений в валюте Российской Федерации</t>
  </si>
  <si>
    <t>Ведомственная структура по расходам МО "Сизобугорский сельсовет" на 2024 год   по разделам и подразделам, целевым статьям и группам видов расходов классификации расходов бюджета</t>
  </si>
  <si>
    <t>Уточнение бюджета на 2024</t>
  </si>
  <si>
    <t>Утвержденный бюджет на 2024</t>
  </si>
  <si>
    <t xml:space="preserve">Доходы  бюджета  МО "Сизобугорский сельсовет" на 2024 год </t>
  </si>
  <si>
    <t>Бюджет на 2024 г.</t>
  </si>
  <si>
    <t>Поправки на 2024г.</t>
  </si>
  <si>
    <t xml:space="preserve">ИСТОЧНИКИ  ВНУТРЕННЕГО ФИНАНСИРОВАНИЯ ДЕФИЦИТА СОБСТВЕННОГО БЮДЖЕТА МО "Сизобугорский сельсовет" на 2024 год </t>
  </si>
  <si>
    <t>Расходы бюджета муниципального образования "Сизобугорский сельсовет" на 2024 год   по разделам и подразделам, целевым статьям и группам видов расходов классификации расходов бюджета</t>
  </si>
  <si>
    <t>Уточнение бюджета на 2024 год</t>
  </si>
  <si>
    <t>план на 2024г</t>
  </si>
  <si>
    <t>поправки на 2024 г</t>
  </si>
  <si>
    <t>отклонения</t>
  </si>
  <si>
    <t>07</t>
  </si>
  <si>
    <t>Проведение выборов</t>
  </si>
  <si>
    <t>Расходы на обеспечение функций контрольной-счетной палаты в рамках муниципальной программы "Муниципальное управление МО "Сизобугорский сельсовет"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</si>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</sst>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raditional Arabic"/>
      <family val="1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 applyFont="1"/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2" fontId="2" fillId="2" borderId="6" xfId="0" applyNumberFormat="1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textRotation="90" wrapText="1"/>
    </xf>
    <xf numFmtId="0" fontId="3" fillId="2" borderId="14" xfId="0" applyFont="1" applyFill="1" applyBorder="1" applyAlignment="1">
      <alignment horizontal="center" textRotation="90" wrapText="1"/>
    </xf>
    <xf numFmtId="0" fontId="3" fillId="2" borderId="12" xfId="0" applyFont="1" applyFill="1" applyBorder="1" applyAlignment="1">
      <alignment horizontal="center" textRotation="90" wrapText="1"/>
    </xf>
    <xf numFmtId="0" fontId="3" fillId="2" borderId="10" xfId="0" applyFont="1" applyFill="1" applyBorder="1"/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/>
    <xf numFmtId="0" fontId="3" fillId="2" borderId="7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right"/>
    </xf>
    <xf numFmtId="0" fontId="0" fillId="2" borderId="5" xfId="0" applyFill="1" applyBorder="1"/>
    <xf numFmtId="0" fontId="3" fillId="2" borderId="5" xfId="0" applyFont="1" applyFill="1" applyBorder="1"/>
    <xf numFmtId="0" fontId="3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11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2" fontId="1" fillId="0" borderId="0" xfId="0" applyNumberFormat="1" applyFont="1"/>
    <xf numFmtId="2" fontId="3" fillId="2" borderId="5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0" fillId="2" borderId="5" xfId="0" applyNumberFormat="1" applyFill="1" applyBorder="1"/>
    <xf numFmtId="49" fontId="3" fillId="2" borderId="5" xfId="0" applyNumberFormat="1" applyFont="1" applyFill="1" applyBorder="1" applyAlignment="1">
      <alignment horizontal="right"/>
    </xf>
    <xf numFmtId="2" fontId="3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2" borderId="8" xfId="0" applyFont="1" applyFill="1" applyBorder="1"/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/>
    <xf numFmtId="0" fontId="5" fillId="0" borderId="8" xfId="0" applyFont="1" applyBorder="1" applyAlignment="1">
      <alignment wrapText="1"/>
    </xf>
    <xf numFmtId="0" fontId="5" fillId="0" borderId="8" xfId="0" applyFont="1" applyBorder="1" applyAlignment="1"/>
    <xf numFmtId="0" fontId="6" fillId="0" borderId="8" xfId="0" applyFont="1" applyBorder="1" applyAlignment="1">
      <alignment wrapText="1"/>
    </xf>
    <xf numFmtId="0" fontId="7" fillId="2" borderId="5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4" fillId="2" borderId="0" xfId="0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0" xfId="0" applyFill="1" applyBorder="1"/>
    <xf numFmtId="0" fontId="2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/>
    </xf>
    <xf numFmtId="2" fontId="7" fillId="2" borderId="5" xfId="0" applyNumberFormat="1" applyFont="1" applyFill="1" applyBorder="1" applyAlignment="1">
      <alignment horizontal="right"/>
    </xf>
    <xf numFmtId="2" fontId="9" fillId="2" borderId="5" xfId="0" applyNumberFormat="1" applyFont="1" applyFill="1" applyBorder="1" applyAlignment="1">
      <alignment horizontal="right"/>
    </xf>
    <xf numFmtId="2" fontId="9" fillId="2" borderId="15" xfId="0" applyNumberFormat="1" applyFont="1" applyFill="1" applyBorder="1" applyAlignment="1">
      <alignment horizontal="right"/>
    </xf>
    <xf numFmtId="2" fontId="9" fillId="2" borderId="16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49" fontId="4" fillId="2" borderId="7" xfId="0" applyNumberFormat="1" applyFont="1" applyFill="1" applyBorder="1" applyAlignment="1">
      <alignment wrapText="1"/>
    </xf>
    <xf numFmtId="2" fontId="8" fillId="0" borderId="5" xfId="0" applyNumberFormat="1" applyFont="1" applyBorder="1" applyAlignment="1">
      <alignment horizontal="right"/>
    </xf>
    <xf numFmtId="2" fontId="7" fillId="2" borderId="2" xfId="0" applyNumberFormat="1" applyFont="1" applyFill="1" applyBorder="1" applyAlignment="1">
      <alignment horizontal="right"/>
    </xf>
    <xf numFmtId="0" fontId="10" fillId="2" borderId="5" xfId="0" applyNumberFormat="1" applyFont="1" applyFill="1" applyBorder="1"/>
    <xf numFmtId="0" fontId="10" fillId="2" borderId="5" xfId="0" applyFont="1" applyFill="1" applyBorder="1"/>
    <xf numFmtId="2" fontId="4" fillId="2" borderId="2" xfId="0" applyNumberFormat="1" applyFont="1" applyFill="1" applyBorder="1" applyAlignment="1">
      <alignment horizontal="right"/>
    </xf>
    <xf numFmtId="0" fontId="3" fillId="2" borderId="12" xfId="0" applyFont="1" applyFill="1" applyBorder="1"/>
    <xf numFmtId="0" fontId="3" fillId="2" borderId="16" xfId="0" applyFont="1" applyFill="1" applyBorder="1"/>
    <xf numFmtId="0" fontId="1" fillId="2" borderId="4" xfId="0" applyNumberFormat="1" applyFont="1" applyFill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3" fillId="2" borderId="11" xfId="0" applyNumberFormat="1" applyFont="1" applyFill="1" applyBorder="1" applyAlignment="1">
      <alignment horizontal="center" wrapText="1"/>
    </xf>
    <xf numFmtId="0" fontId="3" fillId="2" borderId="7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G50" sqref="G50"/>
    </sheetView>
  </sheetViews>
  <sheetFormatPr defaultColWidth="9.140625" defaultRowHeight="15"/>
  <cols>
    <col min="1" max="1" width="49.42578125" style="4" customWidth="1"/>
    <col min="2" max="2" width="25.7109375" style="4" customWidth="1"/>
    <col min="3" max="3" width="13.5703125" style="4" customWidth="1"/>
    <col min="4" max="4" width="13.7109375" style="4" customWidth="1"/>
    <col min="5" max="5" width="18.140625" style="4" customWidth="1"/>
    <col min="6" max="16384" width="9.140625" style="4"/>
  </cols>
  <sheetData>
    <row r="1" spans="1:5" ht="38.25" customHeight="1" thickBot="1">
      <c r="A1" s="48"/>
      <c r="B1" s="49"/>
      <c r="C1" s="49"/>
      <c r="D1" s="49"/>
      <c r="E1" s="50" t="s">
        <v>60</v>
      </c>
    </row>
    <row r="2" spans="1:5" ht="38.25" customHeight="1" thickBot="1">
      <c r="A2" s="74" t="s">
        <v>165</v>
      </c>
      <c r="B2" s="74"/>
      <c r="C2" s="74"/>
      <c r="D2" s="74"/>
      <c r="E2" s="74"/>
    </row>
    <row r="3" spans="1:5" ht="30.75" thickBot="1">
      <c r="A3" s="1" t="s">
        <v>0</v>
      </c>
      <c r="B3" s="2" t="s">
        <v>1</v>
      </c>
      <c r="C3" s="3" t="s">
        <v>166</v>
      </c>
      <c r="D3" s="3" t="s">
        <v>167</v>
      </c>
      <c r="E3" s="3" t="s">
        <v>131</v>
      </c>
    </row>
    <row r="4" spans="1:5" ht="16.5" thickBot="1">
      <c r="A4" s="5" t="s">
        <v>2</v>
      </c>
      <c r="B4" s="6"/>
      <c r="C4" s="8">
        <v>5789.36</v>
      </c>
      <c r="D4" s="8">
        <v>5940.36</v>
      </c>
      <c r="E4" s="8">
        <f>D4-C4</f>
        <v>151</v>
      </c>
    </row>
    <row r="5" spans="1:5" ht="16.5" thickBot="1">
      <c r="A5" s="5" t="s">
        <v>3</v>
      </c>
      <c r="B5" s="6" t="s">
        <v>4</v>
      </c>
      <c r="C5" s="8">
        <v>1127</v>
      </c>
      <c r="D5" s="8">
        <v>1278</v>
      </c>
      <c r="E5" s="8">
        <f t="shared" ref="E5:E45" si="0">D5-C5</f>
        <v>151</v>
      </c>
    </row>
    <row r="6" spans="1:5" ht="16.5" thickBot="1">
      <c r="A6" s="5" t="s">
        <v>5</v>
      </c>
      <c r="B6" s="6" t="s">
        <v>6</v>
      </c>
      <c r="C6" s="8">
        <v>120</v>
      </c>
      <c r="D6" s="8">
        <v>140</v>
      </c>
      <c r="E6" s="8">
        <f t="shared" si="0"/>
        <v>20</v>
      </c>
    </row>
    <row r="7" spans="1:5" ht="16.5" thickBot="1">
      <c r="A7" s="5" t="s">
        <v>7</v>
      </c>
      <c r="B7" s="6" t="s">
        <v>8</v>
      </c>
      <c r="C7" s="8">
        <v>120</v>
      </c>
      <c r="D7" s="8">
        <v>140</v>
      </c>
      <c r="E7" s="8">
        <f t="shared" si="0"/>
        <v>20</v>
      </c>
    </row>
    <row r="8" spans="1:5" ht="93" customHeight="1" thickBot="1">
      <c r="A8" s="73" t="s">
        <v>178</v>
      </c>
      <c r="B8" s="6" t="s">
        <v>9</v>
      </c>
      <c r="C8" s="8">
        <v>120</v>
      </c>
      <c r="D8" s="8">
        <v>133</v>
      </c>
      <c r="E8" s="8">
        <f t="shared" si="0"/>
        <v>13</v>
      </c>
    </row>
    <row r="9" spans="1:5" ht="105" customHeight="1" thickBot="1">
      <c r="A9" s="73" t="s">
        <v>177</v>
      </c>
      <c r="B9" s="6" t="s">
        <v>10</v>
      </c>
      <c r="C9" s="8">
        <v>0</v>
      </c>
      <c r="D9" s="8">
        <v>0</v>
      </c>
      <c r="E9" s="8">
        <f t="shared" si="0"/>
        <v>0</v>
      </c>
    </row>
    <row r="10" spans="1:5" ht="57.75" customHeight="1" thickBot="1">
      <c r="A10" s="73" t="s">
        <v>177</v>
      </c>
      <c r="B10" s="6" t="s">
        <v>11</v>
      </c>
      <c r="C10" s="8">
        <v>0</v>
      </c>
      <c r="D10" s="8">
        <v>7</v>
      </c>
      <c r="E10" s="8">
        <f t="shared" si="0"/>
        <v>7</v>
      </c>
    </row>
    <row r="11" spans="1:5" ht="41.25" customHeight="1" thickBot="1">
      <c r="A11" s="5" t="s">
        <v>12</v>
      </c>
      <c r="B11" s="6" t="s">
        <v>13</v>
      </c>
      <c r="C11" s="8">
        <v>70</v>
      </c>
      <c r="D11" s="8">
        <v>66</v>
      </c>
      <c r="E11" s="8">
        <f t="shared" si="0"/>
        <v>-4</v>
      </c>
    </row>
    <row r="12" spans="1:5" ht="41.25" customHeight="1" thickBot="1">
      <c r="A12" s="5" t="s">
        <v>14</v>
      </c>
      <c r="B12" s="6" t="s">
        <v>15</v>
      </c>
      <c r="C12" s="8">
        <v>70</v>
      </c>
      <c r="D12" s="8">
        <v>66</v>
      </c>
      <c r="E12" s="8">
        <f t="shared" si="0"/>
        <v>-4</v>
      </c>
    </row>
    <row r="13" spans="1:5" ht="41.25" customHeight="1" thickBot="1">
      <c r="A13" s="5" t="s">
        <v>14</v>
      </c>
      <c r="B13" s="6" t="s">
        <v>16</v>
      </c>
      <c r="C13" s="8">
        <v>70</v>
      </c>
      <c r="D13" s="8">
        <v>66</v>
      </c>
      <c r="E13" s="8">
        <f t="shared" si="0"/>
        <v>-4</v>
      </c>
    </row>
    <row r="14" spans="1:5" ht="41.25" customHeight="1" thickBot="1">
      <c r="A14" s="5" t="s">
        <v>17</v>
      </c>
      <c r="B14" s="6" t="s">
        <v>18</v>
      </c>
      <c r="C14" s="8">
        <v>887</v>
      </c>
      <c r="D14" s="8">
        <v>1057</v>
      </c>
      <c r="E14" s="8">
        <f t="shared" si="0"/>
        <v>170</v>
      </c>
    </row>
    <row r="15" spans="1:5" ht="41.25" customHeight="1" thickBot="1">
      <c r="A15" s="5" t="s">
        <v>19</v>
      </c>
      <c r="B15" s="6" t="s">
        <v>20</v>
      </c>
      <c r="C15" s="8">
        <v>430</v>
      </c>
      <c r="D15" s="8">
        <v>600</v>
      </c>
      <c r="E15" s="8">
        <f t="shared" si="0"/>
        <v>170</v>
      </c>
    </row>
    <row r="16" spans="1:5" ht="41.25" customHeight="1" thickBot="1">
      <c r="A16" s="5" t="s">
        <v>21</v>
      </c>
      <c r="B16" s="6" t="s">
        <v>22</v>
      </c>
      <c r="C16" s="8">
        <v>430</v>
      </c>
      <c r="D16" s="8">
        <v>600</v>
      </c>
      <c r="E16" s="8">
        <f t="shared" si="0"/>
        <v>170</v>
      </c>
    </row>
    <row r="17" spans="1:5" ht="41.25" customHeight="1" thickBot="1">
      <c r="A17" s="5" t="s">
        <v>23</v>
      </c>
      <c r="B17" s="6" t="s">
        <v>24</v>
      </c>
      <c r="C17" s="8">
        <v>457</v>
      </c>
      <c r="D17" s="8">
        <v>457</v>
      </c>
      <c r="E17" s="8">
        <f t="shared" si="0"/>
        <v>0</v>
      </c>
    </row>
    <row r="18" spans="1:5" ht="41.25" customHeight="1" thickBot="1">
      <c r="A18" s="5" t="s">
        <v>25</v>
      </c>
      <c r="B18" s="6" t="s">
        <v>26</v>
      </c>
      <c r="C18" s="8">
        <v>457</v>
      </c>
      <c r="D18" s="8">
        <v>457</v>
      </c>
      <c r="E18" s="8">
        <f t="shared" si="0"/>
        <v>0</v>
      </c>
    </row>
    <row r="19" spans="1:5" ht="41.25" customHeight="1" thickBot="1">
      <c r="A19" s="5" t="s">
        <v>27</v>
      </c>
      <c r="B19" s="6" t="s">
        <v>28</v>
      </c>
      <c r="C19" s="8">
        <v>27</v>
      </c>
      <c r="D19" s="8">
        <v>27</v>
      </c>
      <c r="E19" s="8">
        <f t="shared" si="0"/>
        <v>0</v>
      </c>
    </row>
    <row r="20" spans="1:5" ht="41.25" customHeight="1" thickBot="1">
      <c r="A20" s="5" t="s">
        <v>29</v>
      </c>
      <c r="B20" s="6" t="s">
        <v>30</v>
      </c>
      <c r="C20" s="8">
        <v>430</v>
      </c>
      <c r="D20" s="8">
        <v>430</v>
      </c>
      <c r="E20" s="8">
        <f t="shared" si="0"/>
        <v>0</v>
      </c>
    </row>
    <row r="21" spans="1:5" ht="41.25" customHeight="1" thickBot="1">
      <c r="A21" s="5" t="s">
        <v>31</v>
      </c>
      <c r="B21" s="6" t="s">
        <v>32</v>
      </c>
      <c r="C21" s="8">
        <v>430</v>
      </c>
      <c r="D21" s="8">
        <v>430</v>
      </c>
      <c r="E21" s="8">
        <f t="shared" si="0"/>
        <v>0</v>
      </c>
    </row>
    <row r="22" spans="1:5" ht="41.25" customHeight="1" thickBot="1">
      <c r="A22" s="5" t="s">
        <v>140</v>
      </c>
      <c r="B22" s="6" t="s">
        <v>138</v>
      </c>
      <c r="C22" s="8">
        <v>0</v>
      </c>
      <c r="D22" s="8">
        <v>0</v>
      </c>
      <c r="E22" s="8">
        <f t="shared" si="0"/>
        <v>0</v>
      </c>
    </row>
    <row r="23" spans="1:5" ht="41.25" customHeight="1" thickBot="1">
      <c r="A23" s="5" t="s">
        <v>140</v>
      </c>
      <c r="B23" s="6" t="s">
        <v>139</v>
      </c>
      <c r="C23" s="8">
        <v>0</v>
      </c>
      <c r="D23" s="8">
        <v>0</v>
      </c>
      <c r="E23" s="8">
        <v>0</v>
      </c>
    </row>
    <row r="24" spans="1:5" ht="41.25" customHeight="1" thickBot="1">
      <c r="A24" s="5" t="s">
        <v>61</v>
      </c>
      <c r="B24" s="6" t="s">
        <v>62</v>
      </c>
      <c r="C24" s="8">
        <v>0</v>
      </c>
      <c r="D24" s="8">
        <v>0</v>
      </c>
      <c r="E24" s="8">
        <f t="shared" si="0"/>
        <v>0</v>
      </c>
    </row>
    <row r="25" spans="1:5" ht="41.25" customHeight="1" thickBot="1">
      <c r="A25" s="5" t="s">
        <v>137</v>
      </c>
      <c r="B25" s="6" t="s">
        <v>133</v>
      </c>
      <c r="C25" s="8">
        <v>0</v>
      </c>
      <c r="D25" s="8">
        <v>0</v>
      </c>
      <c r="E25" s="8">
        <f t="shared" si="0"/>
        <v>0</v>
      </c>
    </row>
    <row r="26" spans="1:5" ht="41.25" customHeight="1" thickBot="1">
      <c r="A26" s="5" t="s">
        <v>136</v>
      </c>
      <c r="B26" s="6" t="s">
        <v>134</v>
      </c>
      <c r="C26" s="8">
        <v>0</v>
      </c>
      <c r="D26" s="8">
        <v>0</v>
      </c>
      <c r="E26" s="8">
        <f t="shared" si="0"/>
        <v>0</v>
      </c>
    </row>
    <row r="27" spans="1:5" ht="41.25" customHeight="1" thickBot="1">
      <c r="A27" s="5" t="s">
        <v>136</v>
      </c>
      <c r="B27" s="6" t="s">
        <v>135</v>
      </c>
      <c r="C27" s="8">
        <v>0</v>
      </c>
      <c r="D27" s="8">
        <v>0</v>
      </c>
      <c r="E27" s="8">
        <f t="shared" si="0"/>
        <v>0</v>
      </c>
    </row>
    <row r="28" spans="1:5" ht="41.25" customHeight="1" thickBot="1">
      <c r="A28" s="5" t="s">
        <v>33</v>
      </c>
      <c r="B28" s="6" t="s">
        <v>34</v>
      </c>
      <c r="C28" s="8">
        <v>50</v>
      </c>
      <c r="D28" s="8">
        <v>15</v>
      </c>
      <c r="E28" s="8">
        <f t="shared" si="0"/>
        <v>-35</v>
      </c>
    </row>
    <row r="29" spans="1:5" ht="41.25" customHeight="1" thickBot="1">
      <c r="A29" s="5" t="s">
        <v>35</v>
      </c>
      <c r="B29" s="6" t="s">
        <v>36</v>
      </c>
      <c r="C29" s="8">
        <v>50</v>
      </c>
      <c r="D29" s="8">
        <v>15</v>
      </c>
      <c r="E29" s="8">
        <f t="shared" si="0"/>
        <v>-35</v>
      </c>
    </row>
    <row r="30" spans="1:5" ht="41.25" customHeight="1" thickBot="1">
      <c r="A30" s="5" t="s">
        <v>37</v>
      </c>
      <c r="B30" s="6" t="s">
        <v>38</v>
      </c>
      <c r="C30" s="8">
        <v>50</v>
      </c>
      <c r="D30" s="8">
        <v>15</v>
      </c>
      <c r="E30" s="8">
        <f t="shared" si="0"/>
        <v>-35</v>
      </c>
    </row>
    <row r="31" spans="1:5" ht="41.25" customHeight="1" thickBot="1">
      <c r="A31" s="5" t="s">
        <v>39</v>
      </c>
      <c r="B31" s="6" t="s">
        <v>40</v>
      </c>
      <c r="C31" s="8">
        <v>4662.3599999999997</v>
      </c>
      <c r="D31" s="8">
        <v>4662.3599999999997</v>
      </c>
      <c r="E31" s="8">
        <f t="shared" si="0"/>
        <v>0</v>
      </c>
    </row>
    <row r="32" spans="1:5" ht="41.25" customHeight="1" thickBot="1">
      <c r="A32" s="5" t="s">
        <v>41</v>
      </c>
      <c r="B32" s="6" t="s">
        <v>42</v>
      </c>
      <c r="C32" s="8">
        <v>4662.3599999999997</v>
      </c>
      <c r="D32" s="8">
        <v>4662.3599999999997</v>
      </c>
      <c r="E32" s="8">
        <f t="shared" si="0"/>
        <v>0</v>
      </c>
    </row>
    <row r="33" spans="1:5" ht="41.25" customHeight="1" thickBot="1">
      <c r="A33" s="5" t="s">
        <v>43</v>
      </c>
      <c r="B33" s="6" t="s">
        <v>44</v>
      </c>
      <c r="C33" s="8">
        <v>4061.53</v>
      </c>
      <c r="D33" s="8">
        <v>4061.53</v>
      </c>
      <c r="E33" s="8">
        <f t="shared" si="0"/>
        <v>0</v>
      </c>
    </row>
    <row r="34" spans="1:5" ht="41.25" customHeight="1" thickBot="1">
      <c r="A34" s="5" t="s">
        <v>45</v>
      </c>
      <c r="B34" s="6" t="s">
        <v>46</v>
      </c>
      <c r="C34" s="8">
        <v>4061.53</v>
      </c>
      <c r="D34" s="8">
        <v>4061.53</v>
      </c>
      <c r="E34" s="8">
        <f t="shared" si="0"/>
        <v>0</v>
      </c>
    </row>
    <row r="35" spans="1:5" ht="41.25" customHeight="1" thickBot="1">
      <c r="A35" s="5" t="s">
        <v>47</v>
      </c>
      <c r="B35" s="6" t="s">
        <v>46</v>
      </c>
      <c r="C35" s="8">
        <v>4061.53</v>
      </c>
      <c r="D35" s="8">
        <v>4061.53</v>
      </c>
      <c r="E35" s="8">
        <f t="shared" si="0"/>
        <v>0</v>
      </c>
    </row>
    <row r="36" spans="1:5" ht="54.75" customHeight="1" thickBot="1">
      <c r="A36" s="5" t="s">
        <v>48</v>
      </c>
      <c r="B36" s="6" t="s">
        <v>49</v>
      </c>
      <c r="C36" s="8">
        <v>342.8</v>
      </c>
      <c r="D36" s="8">
        <v>342.8</v>
      </c>
      <c r="E36" s="8">
        <f t="shared" si="0"/>
        <v>0</v>
      </c>
    </row>
    <row r="37" spans="1:5" ht="58.5" customHeight="1" thickBot="1">
      <c r="A37" s="5" t="s">
        <v>50</v>
      </c>
      <c r="B37" s="6" t="s">
        <v>51</v>
      </c>
      <c r="C37" s="8">
        <v>342.8</v>
      </c>
      <c r="D37" s="8">
        <v>342.8</v>
      </c>
      <c r="E37" s="8">
        <f t="shared" si="0"/>
        <v>0</v>
      </c>
    </row>
    <row r="38" spans="1:5" ht="65.25" customHeight="1" thickBot="1">
      <c r="A38" s="5" t="s">
        <v>52</v>
      </c>
      <c r="B38" s="6" t="s">
        <v>51</v>
      </c>
      <c r="C38" s="8">
        <v>342.8</v>
      </c>
      <c r="D38" s="8">
        <v>342.8</v>
      </c>
      <c r="E38" s="8">
        <f t="shared" si="0"/>
        <v>0</v>
      </c>
    </row>
    <row r="39" spans="1:5" ht="60" customHeight="1" thickBot="1">
      <c r="A39" s="5" t="s">
        <v>53</v>
      </c>
      <c r="B39" s="6" t="s">
        <v>54</v>
      </c>
      <c r="C39" s="8">
        <v>0</v>
      </c>
      <c r="D39" s="8">
        <v>0</v>
      </c>
      <c r="E39" s="8">
        <f t="shared" si="0"/>
        <v>0</v>
      </c>
    </row>
    <row r="40" spans="1:5" ht="60" customHeight="1" thickBot="1">
      <c r="A40" s="5" t="s">
        <v>65</v>
      </c>
      <c r="B40" s="6" t="s">
        <v>66</v>
      </c>
      <c r="C40" s="8">
        <v>258.02999999999997</v>
      </c>
      <c r="D40" s="8">
        <v>258.02999999999997</v>
      </c>
      <c r="E40" s="8">
        <f t="shared" si="0"/>
        <v>0</v>
      </c>
    </row>
    <row r="41" spans="1:5" ht="60" customHeight="1" thickBot="1">
      <c r="A41" s="5" t="s">
        <v>64</v>
      </c>
      <c r="B41" s="6" t="s">
        <v>67</v>
      </c>
      <c r="C41" s="8">
        <v>258.02999999999997</v>
      </c>
      <c r="D41" s="8">
        <v>258.02999999999997</v>
      </c>
      <c r="E41" s="8">
        <f t="shared" si="0"/>
        <v>0</v>
      </c>
    </row>
    <row r="42" spans="1:5" ht="60" customHeight="1" thickBot="1">
      <c r="A42" s="5" t="s">
        <v>63</v>
      </c>
      <c r="B42" s="6" t="s">
        <v>68</v>
      </c>
      <c r="C42" s="8">
        <v>258.02999999999997</v>
      </c>
      <c r="D42" s="8">
        <v>258.02999999999997</v>
      </c>
      <c r="E42" s="8">
        <f t="shared" si="0"/>
        <v>0</v>
      </c>
    </row>
    <row r="43" spans="1:5" ht="41.25" customHeight="1" thickBot="1">
      <c r="A43" s="5" t="s">
        <v>55</v>
      </c>
      <c r="B43" s="6" t="s">
        <v>56</v>
      </c>
      <c r="C43" s="8">
        <v>0</v>
      </c>
      <c r="D43" s="8">
        <v>0</v>
      </c>
      <c r="E43" s="8">
        <f t="shared" si="0"/>
        <v>0</v>
      </c>
    </row>
    <row r="44" spans="1:5" ht="41.25" customHeight="1" thickBot="1">
      <c r="A44" s="5" t="s">
        <v>57</v>
      </c>
      <c r="B44" s="6" t="s">
        <v>58</v>
      </c>
      <c r="C44" s="8">
        <v>0</v>
      </c>
      <c r="D44" s="8">
        <v>0</v>
      </c>
      <c r="E44" s="8">
        <f t="shared" si="0"/>
        <v>0</v>
      </c>
    </row>
    <row r="45" spans="1:5" ht="41.25" customHeight="1" thickBot="1">
      <c r="A45" s="7" t="s">
        <v>57</v>
      </c>
      <c r="B45" s="6" t="s">
        <v>59</v>
      </c>
      <c r="C45" s="9">
        <v>0</v>
      </c>
      <c r="D45" s="9">
        <v>0</v>
      </c>
      <c r="E45" s="8">
        <f t="shared" si="0"/>
        <v>0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tabSelected="1" topLeftCell="A16" workbookViewId="0">
      <selection activeCell="E7" sqref="E7"/>
    </sheetView>
  </sheetViews>
  <sheetFormatPr defaultRowHeight="15"/>
  <cols>
    <col min="1" max="1" width="32.85546875" style="29" customWidth="1"/>
    <col min="2" max="2" width="32.85546875" style="28" customWidth="1"/>
    <col min="3" max="5" width="22.140625" style="32" customWidth="1"/>
  </cols>
  <sheetData>
    <row r="1" spans="1:5" ht="15.75">
      <c r="A1" s="45"/>
      <c r="B1" s="46"/>
      <c r="C1" s="47" t="s">
        <v>132</v>
      </c>
      <c r="D1" s="47"/>
      <c r="E1" s="47"/>
    </row>
    <row r="2" spans="1:5" ht="36" customHeight="1" thickBot="1">
      <c r="A2" s="79" t="s">
        <v>168</v>
      </c>
      <c r="B2" s="79"/>
      <c r="C2" s="79"/>
      <c r="D2" s="64"/>
      <c r="E2" s="64"/>
    </row>
    <row r="3" spans="1:5" ht="17.25" customHeight="1" thickBot="1">
      <c r="A3" s="44"/>
      <c r="B3" s="44"/>
      <c r="C3" s="44"/>
      <c r="D3" s="44"/>
      <c r="E3" s="44"/>
    </row>
    <row r="4" spans="1:5" ht="49.5" customHeight="1">
      <c r="A4" s="30" t="s">
        <v>69</v>
      </c>
      <c r="B4" s="77" t="s">
        <v>71</v>
      </c>
      <c r="C4" s="75" t="s">
        <v>171</v>
      </c>
      <c r="D4" s="75" t="s">
        <v>172</v>
      </c>
      <c r="E4" s="75" t="s">
        <v>173</v>
      </c>
    </row>
    <row r="5" spans="1:5" ht="15.75" thickBot="1">
      <c r="A5" s="31" t="s">
        <v>70</v>
      </c>
      <c r="B5" s="78"/>
      <c r="C5" s="76"/>
      <c r="D5" s="76"/>
      <c r="E5" s="76"/>
    </row>
    <row r="6" spans="1:5" ht="42" customHeight="1" thickBot="1">
      <c r="A6" s="31" t="s">
        <v>72</v>
      </c>
      <c r="B6" s="11" t="s">
        <v>73</v>
      </c>
      <c r="C6" s="33">
        <v>288.22000000000003</v>
      </c>
      <c r="D6" s="33">
        <v>288.22000000000003</v>
      </c>
      <c r="E6" s="33">
        <v>0</v>
      </c>
    </row>
    <row r="7" spans="1:5" ht="40.5" customHeight="1" thickBot="1">
      <c r="A7" s="31" t="s">
        <v>74</v>
      </c>
      <c r="B7" s="11" t="s">
        <v>75</v>
      </c>
      <c r="C7" s="33">
        <v>0</v>
      </c>
      <c r="D7" s="33">
        <v>0</v>
      </c>
      <c r="E7" s="33">
        <v>0</v>
      </c>
    </row>
    <row r="8" spans="1:5" ht="41.25" customHeight="1" thickBot="1">
      <c r="A8" s="31" t="s">
        <v>158</v>
      </c>
      <c r="B8" s="11" t="s">
        <v>76</v>
      </c>
      <c r="C8" s="33">
        <v>0</v>
      </c>
      <c r="D8" s="33">
        <v>0</v>
      </c>
      <c r="E8" s="33">
        <v>0</v>
      </c>
    </row>
    <row r="9" spans="1:5" ht="57.75" customHeight="1" thickBot="1">
      <c r="A9" s="31" t="s">
        <v>159</v>
      </c>
      <c r="B9" s="11" t="s">
        <v>77</v>
      </c>
      <c r="C9" s="33">
        <v>0</v>
      </c>
      <c r="D9" s="33">
        <v>0</v>
      </c>
      <c r="E9" s="33">
        <v>0</v>
      </c>
    </row>
    <row r="10" spans="1:5" ht="48.75" customHeight="1" thickBot="1">
      <c r="A10" s="31" t="s">
        <v>78</v>
      </c>
      <c r="B10" s="11" t="s">
        <v>79</v>
      </c>
      <c r="C10" s="33">
        <v>0</v>
      </c>
      <c r="D10" s="33">
        <v>0</v>
      </c>
      <c r="E10" s="33">
        <v>0</v>
      </c>
    </row>
    <row r="11" spans="1:5" ht="65.25" customHeight="1" thickBot="1">
      <c r="A11" s="31" t="s">
        <v>80</v>
      </c>
      <c r="B11" s="11" t="s">
        <v>81</v>
      </c>
      <c r="C11" s="33">
        <v>0</v>
      </c>
      <c r="D11" s="33">
        <v>0</v>
      </c>
      <c r="E11" s="33">
        <v>0</v>
      </c>
    </row>
    <row r="12" spans="1:5" ht="48.75" customHeight="1" thickBot="1">
      <c r="A12" s="31" t="s">
        <v>82</v>
      </c>
      <c r="B12" s="11" t="s">
        <v>83</v>
      </c>
      <c r="C12" s="33">
        <v>0</v>
      </c>
      <c r="D12" s="33">
        <v>0</v>
      </c>
      <c r="E12" s="33">
        <v>0</v>
      </c>
    </row>
    <row r="13" spans="1:5" ht="56.25" customHeight="1" thickBot="1">
      <c r="A13" s="31" t="s">
        <v>160</v>
      </c>
      <c r="B13" s="11" t="s">
        <v>84</v>
      </c>
      <c r="C13" s="33">
        <v>0</v>
      </c>
      <c r="D13" s="33">
        <v>0</v>
      </c>
      <c r="E13" s="33">
        <v>0</v>
      </c>
    </row>
    <row r="14" spans="1:5" ht="70.5" customHeight="1" thickBot="1">
      <c r="A14" s="31" t="s">
        <v>161</v>
      </c>
      <c r="B14" s="11" t="s">
        <v>85</v>
      </c>
      <c r="C14" s="33">
        <v>0</v>
      </c>
      <c r="D14" s="33">
        <v>0</v>
      </c>
      <c r="E14" s="33">
        <v>0</v>
      </c>
    </row>
    <row r="15" spans="1:5" ht="66.75" customHeight="1" thickBot="1">
      <c r="A15" s="31" t="s">
        <v>86</v>
      </c>
      <c r="B15" s="11" t="s">
        <v>87</v>
      </c>
      <c r="C15" s="33">
        <v>0</v>
      </c>
      <c r="D15" s="33">
        <v>0</v>
      </c>
      <c r="E15" s="33">
        <v>0</v>
      </c>
    </row>
    <row r="16" spans="1:5" ht="65.25" thickBot="1">
      <c r="A16" s="31" t="s">
        <v>88</v>
      </c>
      <c r="B16" s="11" t="s">
        <v>89</v>
      </c>
      <c r="C16" s="33">
        <v>0</v>
      </c>
      <c r="D16" s="33">
        <v>0</v>
      </c>
      <c r="E16" s="33">
        <v>0</v>
      </c>
    </row>
    <row r="17" spans="1:5" ht="27" thickBot="1">
      <c r="A17" s="31" t="s">
        <v>90</v>
      </c>
      <c r="B17" s="11" t="s">
        <v>91</v>
      </c>
      <c r="C17" s="33">
        <v>288.22000000000003</v>
      </c>
      <c r="D17" s="33">
        <v>288.22000000000003</v>
      </c>
      <c r="E17" s="33">
        <v>0</v>
      </c>
    </row>
    <row r="18" spans="1:5" ht="27" thickBot="1">
      <c r="A18" s="31" t="s">
        <v>92</v>
      </c>
      <c r="B18" s="11" t="s">
        <v>93</v>
      </c>
      <c r="C18" s="33">
        <v>-5789.36</v>
      </c>
      <c r="D18" s="33">
        <v>-5940.36</v>
      </c>
      <c r="E18" s="33">
        <v>-151</v>
      </c>
    </row>
    <row r="19" spans="1:5" ht="39.75" thickBot="1">
      <c r="A19" s="31" t="s">
        <v>94</v>
      </c>
      <c r="B19" s="11" t="s">
        <v>95</v>
      </c>
      <c r="C19" s="33">
        <v>-5789.36</v>
      </c>
      <c r="D19" s="33">
        <v>-5940.36</v>
      </c>
      <c r="E19" s="33">
        <v>-151</v>
      </c>
    </row>
    <row r="20" spans="1:5" ht="27" thickBot="1">
      <c r="A20" s="31" t="s">
        <v>96</v>
      </c>
      <c r="B20" s="11" t="s">
        <v>97</v>
      </c>
      <c r="C20" s="33">
        <v>6077.58</v>
      </c>
      <c r="D20" s="33">
        <v>6228.58</v>
      </c>
      <c r="E20" s="33">
        <v>151</v>
      </c>
    </row>
    <row r="21" spans="1:5" ht="39.75" thickBot="1">
      <c r="A21" s="31" t="s">
        <v>98</v>
      </c>
      <c r="B21" s="11" t="s">
        <v>99</v>
      </c>
      <c r="C21" s="33">
        <v>6077.58</v>
      </c>
      <c r="D21" s="33">
        <v>6228.58</v>
      </c>
      <c r="E21" s="33">
        <v>151</v>
      </c>
    </row>
  </sheetData>
  <mergeCells count="5">
    <mergeCell ref="E4:E5"/>
    <mergeCell ref="B4:B5"/>
    <mergeCell ref="C4:C5"/>
    <mergeCell ref="A2:C2"/>
    <mergeCell ref="D4:D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8"/>
  <sheetViews>
    <sheetView topLeftCell="A27" workbookViewId="0">
      <selection activeCell="H44" activeCellId="3" sqref="H7 H14 H17 H44"/>
    </sheetView>
  </sheetViews>
  <sheetFormatPr defaultRowHeight="15"/>
  <cols>
    <col min="1" max="1" width="38.42578125" customWidth="1"/>
    <col min="2" max="3" width="9.5703125" bestFit="1" customWidth="1"/>
    <col min="4" max="4" width="14.140625" customWidth="1"/>
    <col min="6" max="7" width="10" customWidth="1"/>
    <col min="8" max="8" width="11.140625" customWidth="1"/>
  </cols>
  <sheetData>
    <row r="1" spans="1:8" ht="31.5" customHeight="1">
      <c r="H1" s="58"/>
    </row>
    <row r="2" spans="1:8" ht="52.5" customHeight="1">
      <c r="A2" s="80" t="s">
        <v>169</v>
      </c>
      <c r="B2" s="80"/>
      <c r="C2" s="80"/>
      <c r="D2" s="80"/>
      <c r="E2" s="80"/>
      <c r="F2" s="80"/>
      <c r="G2" s="80"/>
      <c r="H2" s="80"/>
    </row>
    <row r="3" spans="1:8" ht="15.75" thickBot="1"/>
    <row r="4" spans="1:8" ht="107.25" customHeight="1" thickBot="1">
      <c r="A4" s="12" t="s">
        <v>100</v>
      </c>
      <c r="B4" s="13" t="s">
        <v>101</v>
      </c>
      <c r="C4" s="14" t="s">
        <v>102</v>
      </c>
      <c r="D4" s="13" t="s">
        <v>103</v>
      </c>
      <c r="E4" s="15" t="s">
        <v>104</v>
      </c>
      <c r="F4" s="10" t="s">
        <v>164</v>
      </c>
      <c r="G4" s="10" t="s">
        <v>170</v>
      </c>
      <c r="H4" s="10" t="s">
        <v>131</v>
      </c>
    </row>
    <row r="5" spans="1:8" ht="15.75" thickBot="1">
      <c r="A5" s="16" t="s">
        <v>105</v>
      </c>
      <c r="B5" s="17"/>
      <c r="C5" s="17"/>
      <c r="D5" s="18"/>
      <c r="E5" s="71"/>
      <c r="F5" s="67">
        <v>6077.58</v>
      </c>
      <c r="G5" s="67">
        <v>6228.58</v>
      </c>
      <c r="H5" s="67">
        <v>151</v>
      </c>
    </row>
    <row r="6" spans="1:8" ht="15.75" thickBot="1">
      <c r="A6" s="19" t="s">
        <v>106</v>
      </c>
      <c r="B6" s="35" t="s">
        <v>125</v>
      </c>
      <c r="C6" s="39"/>
      <c r="D6" s="43"/>
      <c r="E6" s="72"/>
      <c r="F6" s="66">
        <v>3703.77</v>
      </c>
      <c r="G6" s="66">
        <v>3855.77</v>
      </c>
      <c r="H6" s="60">
        <v>152</v>
      </c>
    </row>
    <row r="7" spans="1:8" ht="39.75" thickBot="1">
      <c r="A7" s="24" t="s">
        <v>107</v>
      </c>
      <c r="B7" s="35" t="s">
        <v>125</v>
      </c>
      <c r="C7" s="35" t="s">
        <v>129</v>
      </c>
      <c r="D7" s="20"/>
      <c r="E7" s="20"/>
      <c r="F7" s="60">
        <v>873.14</v>
      </c>
      <c r="G7" s="60">
        <v>873.14</v>
      </c>
      <c r="H7" s="51">
        <v>0</v>
      </c>
    </row>
    <row r="8" spans="1:8" ht="52.5" thickBot="1">
      <c r="A8" s="25" t="s">
        <v>145</v>
      </c>
      <c r="B8" s="34" t="s">
        <v>125</v>
      </c>
      <c r="C8" s="34" t="s">
        <v>129</v>
      </c>
      <c r="D8" s="36">
        <v>2010020010</v>
      </c>
      <c r="E8" s="26"/>
      <c r="F8" s="60">
        <v>873.14</v>
      </c>
      <c r="G8" s="60">
        <v>873.14</v>
      </c>
      <c r="H8" s="51">
        <v>0</v>
      </c>
    </row>
    <row r="9" spans="1:8" ht="78" thickBot="1">
      <c r="A9" s="25" t="s">
        <v>108</v>
      </c>
      <c r="B9" s="34" t="s">
        <v>125</v>
      </c>
      <c r="C9" s="34" t="s">
        <v>129</v>
      </c>
      <c r="D9" s="36">
        <v>2010020010</v>
      </c>
      <c r="E9" s="26">
        <v>100</v>
      </c>
      <c r="F9" s="60">
        <v>873.14</v>
      </c>
      <c r="G9" s="60">
        <v>873.14</v>
      </c>
      <c r="H9" s="51">
        <v>0</v>
      </c>
    </row>
    <row r="10" spans="1:8" ht="52.5" thickBot="1">
      <c r="A10" s="24" t="s">
        <v>109</v>
      </c>
      <c r="B10" s="35" t="s">
        <v>125</v>
      </c>
      <c r="C10" s="35" t="s">
        <v>130</v>
      </c>
      <c r="D10" s="37"/>
      <c r="E10" s="20"/>
      <c r="F10" s="21">
        <v>10.38</v>
      </c>
      <c r="G10" s="21">
        <v>10.38</v>
      </c>
      <c r="H10" s="42">
        <v>0</v>
      </c>
    </row>
    <row r="11" spans="1:8" ht="65.25" thickBot="1">
      <c r="A11" s="25" t="s">
        <v>176</v>
      </c>
      <c r="B11" s="34" t="s">
        <v>125</v>
      </c>
      <c r="C11" s="34" t="s">
        <v>130</v>
      </c>
      <c r="D11" s="36">
        <v>2020020021</v>
      </c>
      <c r="E11" s="26"/>
      <c r="F11" s="27">
        <v>10.38</v>
      </c>
      <c r="G11" s="27">
        <v>10.38</v>
      </c>
      <c r="H11" s="42">
        <v>0</v>
      </c>
    </row>
    <row r="12" spans="1:8" ht="15.75" thickBot="1">
      <c r="A12" s="25" t="s">
        <v>110</v>
      </c>
      <c r="B12" s="34" t="s">
        <v>125</v>
      </c>
      <c r="C12" s="34" t="s">
        <v>130</v>
      </c>
      <c r="D12" s="36">
        <v>2020020021</v>
      </c>
      <c r="E12" s="26">
        <v>500</v>
      </c>
      <c r="F12" s="27">
        <v>10.38</v>
      </c>
      <c r="G12" s="27">
        <v>10.38</v>
      </c>
      <c r="H12" s="42">
        <v>0</v>
      </c>
    </row>
    <row r="13" spans="1:8" ht="15.75" customHeight="1" thickBot="1">
      <c r="A13" s="65" t="s">
        <v>175</v>
      </c>
      <c r="B13" s="34" t="s">
        <v>125</v>
      </c>
      <c r="C13" s="34" t="s">
        <v>174</v>
      </c>
      <c r="D13" s="36">
        <v>2020020024</v>
      </c>
      <c r="E13" s="26">
        <v>880</v>
      </c>
      <c r="F13" s="41">
        <v>138</v>
      </c>
      <c r="G13" s="41">
        <v>138</v>
      </c>
      <c r="H13" s="42">
        <v>0</v>
      </c>
    </row>
    <row r="14" spans="1:8" ht="15.75" thickBot="1">
      <c r="A14" s="24" t="s">
        <v>111</v>
      </c>
      <c r="B14" s="35" t="s">
        <v>125</v>
      </c>
      <c r="C14" s="35">
        <v>11</v>
      </c>
      <c r="D14" s="37"/>
      <c r="E14" s="20"/>
      <c r="F14" s="40">
        <v>5</v>
      </c>
      <c r="G14" s="40">
        <v>0</v>
      </c>
      <c r="H14" s="42">
        <v>-5</v>
      </c>
    </row>
    <row r="15" spans="1:8" ht="52.5" thickBot="1">
      <c r="A15" s="25" t="s">
        <v>146</v>
      </c>
      <c r="B15" s="34" t="s">
        <v>125</v>
      </c>
      <c r="C15" s="34">
        <v>11</v>
      </c>
      <c r="D15" s="36">
        <v>2020020022</v>
      </c>
      <c r="E15" s="26"/>
      <c r="F15" s="41">
        <v>5</v>
      </c>
      <c r="G15" s="41">
        <v>0</v>
      </c>
      <c r="H15" s="42">
        <v>-5</v>
      </c>
    </row>
    <row r="16" spans="1:8" ht="15.75" thickBot="1">
      <c r="A16" s="25" t="s">
        <v>112</v>
      </c>
      <c r="B16" s="34" t="s">
        <v>125</v>
      </c>
      <c r="C16" s="34">
        <v>11</v>
      </c>
      <c r="D16" s="36">
        <v>2020020022</v>
      </c>
      <c r="E16" s="26">
        <v>300</v>
      </c>
      <c r="F16" s="41">
        <v>5</v>
      </c>
      <c r="G16" s="41">
        <v>0</v>
      </c>
      <c r="H16" s="42">
        <v>-5</v>
      </c>
    </row>
    <row r="17" spans="1:8" ht="15.75" thickBot="1">
      <c r="A17" s="19" t="s">
        <v>113</v>
      </c>
      <c r="B17" s="35" t="s">
        <v>125</v>
      </c>
      <c r="C17" s="35">
        <v>13</v>
      </c>
      <c r="D17" s="37"/>
      <c r="E17" s="20"/>
      <c r="F17" s="60">
        <v>2677.25</v>
      </c>
      <c r="G17" s="60">
        <v>2834.25</v>
      </c>
      <c r="H17" s="51">
        <v>157</v>
      </c>
    </row>
    <row r="18" spans="1:8" ht="52.5" thickBot="1">
      <c r="A18" s="25" t="s">
        <v>147</v>
      </c>
      <c r="B18" s="34" t="s">
        <v>125</v>
      </c>
      <c r="C18" s="34">
        <v>13</v>
      </c>
      <c r="D18" s="36">
        <v>2010020010</v>
      </c>
      <c r="E18" s="26"/>
      <c r="F18" s="61">
        <v>2677.25</v>
      </c>
      <c r="G18" s="61">
        <v>2834.25</v>
      </c>
      <c r="H18" s="52">
        <v>157</v>
      </c>
    </row>
    <row r="19" spans="1:8" ht="78" thickBot="1">
      <c r="A19" s="25" t="s">
        <v>108</v>
      </c>
      <c r="B19" s="34" t="s">
        <v>125</v>
      </c>
      <c r="C19" s="34">
        <v>13</v>
      </c>
      <c r="D19" s="36">
        <v>2010020010</v>
      </c>
      <c r="E19" s="26">
        <v>100</v>
      </c>
      <c r="F19" s="61">
        <v>1712.99</v>
      </c>
      <c r="G19" s="61">
        <v>1712.99</v>
      </c>
      <c r="H19" s="61">
        <v>0</v>
      </c>
    </row>
    <row r="20" spans="1:8" ht="39.75" thickBot="1">
      <c r="A20" s="25" t="s">
        <v>114</v>
      </c>
      <c r="B20" s="34" t="s">
        <v>125</v>
      </c>
      <c r="C20" s="34">
        <v>13</v>
      </c>
      <c r="D20" s="36">
        <v>2010020010</v>
      </c>
      <c r="E20" s="26">
        <v>200</v>
      </c>
      <c r="F20" s="61">
        <v>944.26</v>
      </c>
      <c r="G20" s="61">
        <v>1101.26</v>
      </c>
      <c r="H20" s="52">
        <v>157</v>
      </c>
    </row>
    <row r="21" spans="1:8" ht="15.75" thickBot="1">
      <c r="A21" s="25" t="s">
        <v>115</v>
      </c>
      <c r="B21" s="34" t="s">
        <v>125</v>
      </c>
      <c r="C21" s="34">
        <v>13</v>
      </c>
      <c r="D21" s="36">
        <v>2010020010</v>
      </c>
      <c r="E21" s="26">
        <v>800</v>
      </c>
      <c r="F21" s="61">
        <v>20</v>
      </c>
      <c r="G21" s="61">
        <v>20</v>
      </c>
      <c r="H21" s="70">
        <v>0</v>
      </c>
    </row>
    <row r="22" spans="1:8" ht="78" thickBot="1">
      <c r="A22" s="25" t="s">
        <v>148</v>
      </c>
      <c r="B22" s="34" t="s">
        <v>125</v>
      </c>
      <c r="C22" s="34">
        <v>13</v>
      </c>
      <c r="D22" s="36">
        <v>2020020024</v>
      </c>
      <c r="E22" s="26"/>
      <c r="F22" s="27">
        <v>0</v>
      </c>
      <c r="G22" s="27">
        <v>0</v>
      </c>
      <c r="H22" s="42">
        <v>0</v>
      </c>
    </row>
    <row r="23" spans="1:8" ht="15.75" thickBot="1">
      <c r="A23" s="25" t="s">
        <v>110</v>
      </c>
      <c r="B23" s="34" t="s">
        <v>125</v>
      </c>
      <c r="C23" s="34">
        <v>13</v>
      </c>
      <c r="D23" s="36">
        <v>2020020024</v>
      </c>
      <c r="E23" s="26">
        <v>500</v>
      </c>
      <c r="F23" s="27">
        <v>0</v>
      </c>
      <c r="G23" s="27">
        <v>0</v>
      </c>
      <c r="H23" s="42">
        <v>0</v>
      </c>
    </row>
    <row r="24" spans="1:8" ht="15.75" thickBot="1">
      <c r="A24" s="24" t="s">
        <v>116</v>
      </c>
      <c r="B24" s="35" t="s">
        <v>129</v>
      </c>
      <c r="C24" s="35"/>
      <c r="D24" s="37"/>
      <c r="E24" s="20"/>
      <c r="F24" s="40">
        <v>342.8</v>
      </c>
      <c r="G24" s="40">
        <v>342.8</v>
      </c>
      <c r="H24" s="42">
        <v>0</v>
      </c>
    </row>
    <row r="25" spans="1:8" ht="15.75" thickBot="1">
      <c r="A25" s="19" t="s">
        <v>117</v>
      </c>
      <c r="B25" s="35" t="s">
        <v>129</v>
      </c>
      <c r="C25" s="35" t="s">
        <v>127</v>
      </c>
      <c r="D25" s="37"/>
      <c r="E25" s="20"/>
      <c r="F25" s="40">
        <v>342.8</v>
      </c>
      <c r="G25" s="40">
        <v>342.8</v>
      </c>
      <c r="H25" s="42">
        <v>0</v>
      </c>
    </row>
    <row r="26" spans="1:8" ht="52.5" thickBot="1">
      <c r="A26" s="25" t="s">
        <v>118</v>
      </c>
      <c r="B26" s="34" t="s">
        <v>129</v>
      </c>
      <c r="C26" s="34" t="s">
        <v>127</v>
      </c>
      <c r="D26" s="36">
        <v>8160051180</v>
      </c>
      <c r="E26" s="26"/>
      <c r="F26" s="41">
        <v>342.8</v>
      </c>
      <c r="G26" s="41">
        <v>342.8</v>
      </c>
      <c r="H26" s="70">
        <v>0</v>
      </c>
    </row>
    <row r="27" spans="1:8" ht="78" thickBot="1">
      <c r="A27" s="25" t="s">
        <v>108</v>
      </c>
      <c r="B27" s="34" t="s">
        <v>129</v>
      </c>
      <c r="C27" s="34" t="s">
        <v>127</v>
      </c>
      <c r="D27" s="36">
        <v>8160051180</v>
      </c>
      <c r="E27" s="26">
        <v>100</v>
      </c>
      <c r="F27" s="41">
        <v>338</v>
      </c>
      <c r="G27" s="41">
        <v>342.8</v>
      </c>
      <c r="H27" s="70">
        <v>4.8</v>
      </c>
    </row>
    <row r="28" spans="1:8" ht="39.75" thickBot="1">
      <c r="A28" s="25" t="s">
        <v>114</v>
      </c>
      <c r="B28" s="34" t="s">
        <v>129</v>
      </c>
      <c r="C28" s="34" t="s">
        <v>127</v>
      </c>
      <c r="D28" s="36">
        <v>8160051180</v>
      </c>
      <c r="E28" s="26">
        <v>200</v>
      </c>
      <c r="F28" s="41">
        <v>4.8</v>
      </c>
      <c r="G28" s="41">
        <v>0</v>
      </c>
      <c r="H28" s="70">
        <v>-4.8</v>
      </c>
    </row>
    <row r="29" spans="1:8" ht="15.75" thickBot="1">
      <c r="A29" s="24" t="s">
        <v>142</v>
      </c>
      <c r="B29" s="35" t="s">
        <v>127</v>
      </c>
      <c r="C29" s="35" t="s">
        <v>141</v>
      </c>
      <c r="D29" s="68"/>
      <c r="E29" s="69"/>
      <c r="F29" s="40">
        <v>16.09</v>
      </c>
      <c r="G29" s="40">
        <v>11.09</v>
      </c>
      <c r="H29" s="42">
        <v>-5</v>
      </c>
    </row>
    <row r="30" spans="1:8" ht="27" thickBot="1">
      <c r="A30" s="25" t="s">
        <v>149</v>
      </c>
      <c r="B30" s="34" t="s">
        <v>127</v>
      </c>
      <c r="C30" s="34" t="s">
        <v>141</v>
      </c>
      <c r="D30" s="36">
        <v>2600026000</v>
      </c>
      <c r="E30" s="22"/>
      <c r="F30" s="41">
        <v>16.09</v>
      </c>
      <c r="G30" s="41">
        <v>11.09</v>
      </c>
      <c r="H30" s="70">
        <v>-5</v>
      </c>
    </row>
    <row r="31" spans="1:8" ht="15.75" thickBot="1">
      <c r="A31" s="25" t="s">
        <v>119</v>
      </c>
      <c r="B31" s="34" t="s">
        <v>127</v>
      </c>
      <c r="C31" s="34" t="s">
        <v>141</v>
      </c>
      <c r="D31" s="36">
        <v>2600026000</v>
      </c>
      <c r="E31" s="26">
        <v>200</v>
      </c>
      <c r="F31" s="41">
        <v>16.09</v>
      </c>
      <c r="G31" s="41">
        <v>11.09</v>
      </c>
      <c r="H31" s="70">
        <v>-5</v>
      </c>
    </row>
    <row r="32" spans="1:8" ht="15.75" thickBot="1">
      <c r="A32" s="19" t="s">
        <v>120</v>
      </c>
      <c r="B32" s="35" t="s">
        <v>126</v>
      </c>
      <c r="C32" s="35"/>
      <c r="D32" s="37"/>
      <c r="E32" s="20"/>
      <c r="F32" s="51">
        <v>1225.72</v>
      </c>
      <c r="G32" s="51">
        <v>1225.72</v>
      </c>
      <c r="H32" s="60">
        <v>0</v>
      </c>
    </row>
    <row r="33" spans="1:8" ht="15.75" thickBot="1">
      <c r="A33" s="19" t="s">
        <v>121</v>
      </c>
      <c r="B33" s="35" t="s">
        <v>126</v>
      </c>
      <c r="C33" s="35" t="s">
        <v>127</v>
      </c>
      <c r="D33" s="37"/>
      <c r="E33" s="20"/>
      <c r="F33" s="51">
        <v>1225.72</v>
      </c>
      <c r="G33" s="51">
        <v>1225.72</v>
      </c>
      <c r="H33" s="60">
        <v>0</v>
      </c>
    </row>
    <row r="34" spans="1:8" ht="52.5" thickBot="1">
      <c r="A34" s="25" t="s">
        <v>157</v>
      </c>
      <c r="B34" s="34" t="s">
        <v>126</v>
      </c>
      <c r="C34" s="34" t="s">
        <v>127</v>
      </c>
      <c r="D34" s="36">
        <v>2300023000</v>
      </c>
      <c r="E34" s="26"/>
      <c r="F34" s="52">
        <v>1225.72</v>
      </c>
      <c r="G34" s="52">
        <v>1225.72</v>
      </c>
      <c r="H34" s="61">
        <v>0</v>
      </c>
    </row>
    <row r="35" spans="1:8" ht="78" thickBot="1">
      <c r="A35" s="25" t="s">
        <v>108</v>
      </c>
      <c r="B35" s="34" t="s">
        <v>126</v>
      </c>
      <c r="C35" s="34" t="s">
        <v>127</v>
      </c>
      <c r="D35" s="36">
        <v>2300023000</v>
      </c>
      <c r="E35" s="26">
        <v>100</v>
      </c>
      <c r="F35" s="52">
        <v>1052.23</v>
      </c>
      <c r="G35" s="52">
        <v>1052.23</v>
      </c>
      <c r="H35" s="61">
        <v>0</v>
      </c>
    </row>
    <row r="36" spans="1:8" ht="39.75" thickBot="1">
      <c r="A36" s="25" t="s">
        <v>114</v>
      </c>
      <c r="B36" s="34" t="s">
        <v>126</v>
      </c>
      <c r="C36" s="34" t="s">
        <v>127</v>
      </c>
      <c r="D36" s="36">
        <v>2300023000</v>
      </c>
      <c r="E36" s="26">
        <v>200</v>
      </c>
      <c r="F36" s="61">
        <v>173.49</v>
      </c>
      <c r="G36" s="61">
        <v>173.49</v>
      </c>
      <c r="H36" s="61">
        <v>0</v>
      </c>
    </row>
    <row r="37" spans="1:8" ht="15.75" thickBot="1">
      <c r="A37" s="24" t="s">
        <v>151</v>
      </c>
      <c r="B37" s="35" t="s">
        <v>152</v>
      </c>
      <c r="C37" s="35" t="s">
        <v>126</v>
      </c>
      <c r="D37" s="38"/>
      <c r="E37" s="22"/>
      <c r="F37" s="40">
        <v>300.63</v>
      </c>
      <c r="G37" s="40">
        <v>300.63</v>
      </c>
      <c r="H37" s="42">
        <v>0</v>
      </c>
    </row>
    <row r="38" spans="1:8" ht="66" customHeight="1" thickBot="1">
      <c r="A38" s="24" t="s">
        <v>156</v>
      </c>
      <c r="B38" s="35" t="s">
        <v>152</v>
      </c>
      <c r="C38" s="35" t="s">
        <v>126</v>
      </c>
      <c r="D38" s="36">
        <v>2500025000</v>
      </c>
      <c r="E38" s="22"/>
      <c r="F38" s="40">
        <v>300.63</v>
      </c>
      <c r="G38" s="40">
        <v>300.63</v>
      </c>
      <c r="H38" s="42">
        <v>0</v>
      </c>
    </row>
    <row r="39" spans="1:8" ht="78" thickBot="1">
      <c r="A39" s="25" t="s">
        <v>108</v>
      </c>
      <c r="B39" s="34" t="s">
        <v>152</v>
      </c>
      <c r="C39" s="34" t="s">
        <v>126</v>
      </c>
      <c r="D39" s="36">
        <v>2500025000</v>
      </c>
      <c r="E39" s="26">
        <v>100</v>
      </c>
      <c r="F39" s="41">
        <v>300.63</v>
      </c>
      <c r="G39" s="41">
        <v>300.63</v>
      </c>
      <c r="H39" s="42">
        <v>0</v>
      </c>
    </row>
    <row r="40" spans="1:8" ht="15.75" thickBot="1">
      <c r="A40" s="24" t="s">
        <v>144</v>
      </c>
      <c r="B40" s="35" t="s">
        <v>143</v>
      </c>
      <c r="C40" s="35" t="s">
        <v>128</v>
      </c>
      <c r="D40" s="37"/>
      <c r="E40" s="20"/>
      <c r="F40" s="51">
        <v>270.57</v>
      </c>
      <c r="G40" s="51">
        <v>270.57</v>
      </c>
      <c r="H40" s="60">
        <v>0</v>
      </c>
    </row>
    <row r="41" spans="1:8" ht="30" customHeight="1" thickBot="1">
      <c r="A41" s="24" t="s">
        <v>154</v>
      </c>
      <c r="B41" s="35" t="s">
        <v>143</v>
      </c>
      <c r="C41" s="35" t="s">
        <v>128</v>
      </c>
      <c r="D41" s="37">
        <v>2400024000</v>
      </c>
      <c r="E41" s="20"/>
      <c r="F41" s="51">
        <v>270.57</v>
      </c>
      <c r="G41" s="51">
        <v>270.57</v>
      </c>
      <c r="H41" s="60">
        <v>0</v>
      </c>
    </row>
    <row r="42" spans="1:8" ht="55.5" customHeight="1" thickBot="1">
      <c r="A42" s="24" t="s">
        <v>155</v>
      </c>
      <c r="B42" s="35" t="s">
        <v>143</v>
      </c>
      <c r="C42" s="35" t="s">
        <v>128</v>
      </c>
      <c r="D42" s="37">
        <v>2400024000</v>
      </c>
      <c r="E42" s="20"/>
      <c r="F42" s="51">
        <v>270.57</v>
      </c>
      <c r="G42" s="51">
        <v>270.57</v>
      </c>
      <c r="H42" s="60">
        <v>0</v>
      </c>
    </row>
    <row r="43" spans="1:8" ht="78" thickBot="1">
      <c r="A43" s="25" t="s">
        <v>108</v>
      </c>
      <c r="B43" s="34" t="s">
        <v>143</v>
      </c>
      <c r="C43" s="34" t="s">
        <v>128</v>
      </c>
      <c r="D43" s="36">
        <v>2400024000</v>
      </c>
      <c r="E43" s="26">
        <v>100</v>
      </c>
      <c r="F43" s="52">
        <v>270.57</v>
      </c>
      <c r="G43" s="52">
        <v>270.57</v>
      </c>
      <c r="H43" s="61">
        <v>0</v>
      </c>
    </row>
    <row r="44" spans="1:8" ht="15.75" thickBot="1">
      <c r="A44" s="19" t="s">
        <v>122</v>
      </c>
      <c r="B44" s="35">
        <v>10</v>
      </c>
      <c r="C44" s="35"/>
      <c r="D44" s="37"/>
      <c r="E44" s="20"/>
      <c r="F44" s="60">
        <v>218</v>
      </c>
      <c r="G44" s="60">
        <v>222</v>
      </c>
      <c r="H44" s="60">
        <v>4</v>
      </c>
    </row>
    <row r="45" spans="1:8" ht="15.75" thickBot="1">
      <c r="A45" s="19" t="s">
        <v>123</v>
      </c>
      <c r="B45" s="35">
        <v>10</v>
      </c>
      <c r="C45" s="35" t="s">
        <v>125</v>
      </c>
      <c r="D45" s="37"/>
      <c r="E45" s="20"/>
      <c r="F45" s="60">
        <v>188</v>
      </c>
      <c r="G45" s="60">
        <v>188</v>
      </c>
      <c r="H45" s="60">
        <v>0</v>
      </c>
    </row>
    <row r="46" spans="1:8" ht="52.5" thickBot="1">
      <c r="A46" s="25" t="s">
        <v>150</v>
      </c>
      <c r="B46" s="34">
        <v>10</v>
      </c>
      <c r="C46" s="34" t="s">
        <v>125</v>
      </c>
      <c r="D46" s="36">
        <v>2020020023</v>
      </c>
      <c r="E46" s="26">
        <v>300</v>
      </c>
      <c r="F46" s="62">
        <v>188</v>
      </c>
      <c r="G46" s="62">
        <v>188</v>
      </c>
      <c r="H46" s="62">
        <v>0</v>
      </c>
    </row>
    <row r="47" spans="1:8" ht="30.75" customHeight="1" thickBot="1">
      <c r="A47" s="25" t="s">
        <v>124</v>
      </c>
      <c r="B47" s="34">
        <v>10</v>
      </c>
      <c r="C47" s="34" t="s">
        <v>127</v>
      </c>
      <c r="D47" s="36">
        <v>2600026000</v>
      </c>
      <c r="E47" s="59">
        <v>300</v>
      </c>
      <c r="F47" s="63">
        <v>30</v>
      </c>
      <c r="G47" s="63">
        <v>34</v>
      </c>
      <c r="H47" s="63">
        <v>4</v>
      </c>
    </row>
    <row r="48" spans="1:8">
      <c r="A48" s="53"/>
      <c r="B48" s="54"/>
      <c r="C48" s="54"/>
      <c r="D48" s="55"/>
      <c r="E48" s="56"/>
      <c r="F48" s="57"/>
      <c r="G48" s="57"/>
      <c r="H48" s="5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selection activeCell="L9" sqref="L9"/>
    </sheetView>
  </sheetViews>
  <sheetFormatPr defaultRowHeight="15"/>
  <cols>
    <col min="1" max="1" width="38.42578125" customWidth="1"/>
    <col min="2" max="2" width="14.5703125" customWidth="1"/>
    <col min="3" max="4" width="9.5703125" bestFit="1" customWidth="1"/>
    <col min="5" max="5" width="14.140625" customWidth="1"/>
    <col min="7" max="7" width="9.7109375" customWidth="1"/>
    <col min="9" max="9" width="11.140625" customWidth="1"/>
  </cols>
  <sheetData>
    <row r="1" spans="1:9" ht="31.5" customHeight="1">
      <c r="I1" s="58"/>
    </row>
    <row r="2" spans="1:9" ht="52.5" customHeight="1">
      <c r="A2" s="80" t="s">
        <v>162</v>
      </c>
      <c r="B2" s="80"/>
      <c r="C2" s="80"/>
      <c r="D2" s="80"/>
      <c r="E2" s="80"/>
      <c r="F2" s="80"/>
      <c r="G2" s="80"/>
      <c r="H2" s="80"/>
      <c r="I2" s="80"/>
    </row>
    <row r="3" spans="1:9" ht="15.75" thickBot="1"/>
    <row r="4" spans="1:9" ht="107.25" customHeight="1" thickBot="1">
      <c r="A4" s="12" t="s">
        <v>100</v>
      </c>
      <c r="B4" s="13" t="s">
        <v>153</v>
      </c>
      <c r="C4" s="13" t="s">
        <v>101</v>
      </c>
      <c r="D4" s="14" t="s">
        <v>102</v>
      </c>
      <c r="E4" s="13" t="s">
        <v>103</v>
      </c>
      <c r="F4" s="15" t="s">
        <v>104</v>
      </c>
      <c r="G4" s="10" t="s">
        <v>163</v>
      </c>
      <c r="H4" s="10" t="s">
        <v>164</v>
      </c>
      <c r="I4" s="10" t="s">
        <v>131</v>
      </c>
    </row>
    <row r="5" spans="1:9" ht="15.75" thickBot="1">
      <c r="A5" s="16" t="s">
        <v>105</v>
      </c>
      <c r="B5" s="18">
        <v>400</v>
      </c>
      <c r="C5" s="17"/>
      <c r="D5" s="17"/>
      <c r="E5" s="18"/>
      <c r="F5" s="18"/>
      <c r="G5" s="67">
        <v>6077.58</v>
      </c>
      <c r="H5" s="67">
        <v>6228.58</v>
      </c>
      <c r="I5" s="67">
        <v>151</v>
      </c>
    </row>
    <row r="6" spans="1:9" ht="15.75" thickBot="1">
      <c r="A6" s="19" t="s">
        <v>106</v>
      </c>
      <c r="B6" s="18">
        <v>400</v>
      </c>
      <c r="C6" s="35" t="s">
        <v>125</v>
      </c>
      <c r="D6" s="39"/>
      <c r="E6" s="23"/>
      <c r="F6" s="43"/>
      <c r="G6" s="66">
        <v>3703.77</v>
      </c>
      <c r="H6" s="66">
        <v>3855.77</v>
      </c>
      <c r="I6" s="60">
        <v>152</v>
      </c>
    </row>
    <row r="7" spans="1:9" ht="42.75" customHeight="1" thickBot="1">
      <c r="A7" s="24" t="s">
        <v>107</v>
      </c>
      <c r="B7" s="18">
        <v>400</v>
      </c>
      <c r="C7" s="35" t="s">
        <v>125</v>
      </c>
      <c r="D7" s="35" t="s">
        <v>129</v>
      </c>
      <c r="E7" s="20"/>
      <c r="F7" s="20"/>
      <c r="G7" s="60">
        <v>873.14</v>
      </c>
      <c r="H7" s="60">
        <v>873.14</v>
      </c>
      <c r="I7" s="51">
        <v>0</v>
      </c>
    </row>
    <row r="8" spans="1:9" ht="52.5" thickBot="1">
      <c r="A8" s="25" t="s">
        <v>145</v>
      </c>
      <c r="B8" s="18">
        <v>400</v>
      </c>
      <c r="C8" s="34" t="s">
        <v>125</v>
      </c>
      <c r="D8" s="34" t="s">
        <v>129</v>
      </c>
      <c r="E8" s="36">
        <v>2010020010</v>
      </c>
      <c r="F8" s="26"/>
      <c r="G8" s="60">
        <v>873.14</v>
      </c>
      <c r="H8" s="60">
        <v>873.14</v>
      </c>
      <c r="I8" s="51">
        <v>0</v>
      </c>
    </row>
    <row r="9" spans="1:9" ht="78" thickBot="1">
      <c r="A9" s="25" t="s">
        <v>108</v>
      </c>
      <c r="B9" s="18">
        <v>400</v>
      </c>
      <c r="C9" s="34" t="s">
        <v>125</v>
      </c>
      <c r="D9" s="34" t="s">
        <v>129</v>
      </c>
      <c r="E9" s="36">
        <v>2010020010</v>
      </c>
      <c r="F9" s="26">
        <v>100</v>
      </c>
      <c r="G9" s="60">
        <v>873.14</v>
      </c>
      <c r="H9" s="60">
        <v>873.14</v>
      </c>
      <c r="I9" s="51">
        <v>0</v>
      </c>
    </row>
    <row r="10" spans="1:9" ht="52.5" thickBot="1">
      <c r="A10" s="24" t="s">
        <v>109</v>
      </c>
      <c r="B10" s="18">
        <v>400</v>
      </c>
      <c r="C10" s="35" t="s">
        <v>125</v>
      </c>
      <c r="D10" s="35" t="s">
        <v>130</v>
      </c>
      <c r="E10" s="37"/>
      <c r="F10" s="20"/>
      <c r="G10" s="21">
        <v>10.38</v>
      </c>
      <c r="H10" s="21">
        <v>10.38</v>
      </c>
      <c r="I10" s="42">
        <v>0</v>
      </c>
    </row>
    <row r="11" spans="1:9" ht="65.25" thickBot="1">
      <c r="A11" s="25" t="s">
        <v>176</v>
      </c>
      <c r="B11" s="18">
        <v>400</v>
      </c>
      <c r="C11" s="34" t="s">
        <v>125</v>
      </c>
      <c r="D11" s="34" t="s">
        <v>130</v>
      </c>
      <c r="E11" s="36">
        <v>2020020021</v>
      </c>
      <c r="F11" s="26"/>
      <c r="G11" s="27">
        <v>10.38</v>
      </c>
      <c r="H11" s="27">
        <v>10.38</v>
      </c>
      <c r="I11" s="42">
        <v>0</v>
      </c>
    </row>
    <row r="12" spans="1:9" ht="15.75" thickBot="1">
      <c r="A12" s="25" t="s">
        <v>110</v>
      </c>
      <c r="B12" s="18">
        <v>400</v>
      </c>
      <c r="C12" s="34" t="s">
        <v>125</v>
      </c>
      <c r="D12" s="34" t="s">
        <v>130</v>
      </c>
      <c r="E12" s="36">
        <v>2020020021</v>
      </c>
      <c r="F12" s="26">
        <v>500</v>
      </c>
      <c r="G12" s="27">
        <v>10.38</v>
      </c>
      <c r="H12" s="27">
        <v>10.38</v>
      </c>
      <c r="I12" s="42">
        <v>0</v>
      </c>
    </row>
    <row r="13" spans="1:9" ht="15.75" thickBot="1">
      <c r="A13" s="24" t="s">
        <v>111</v>
      </c>
      <c r="B13" s="18">
        <v>400</v>
      </c>
      <c r="C13" s="35" t="s">
        <v>125</v>
      </c>
      <c r="D13" s="35">
        <v>11</v>
      </c>
      <c r="E13" s="37"/>
      <c r="F13" s="20"/>
      <c r="G13" s="41">
        <v>138</v>
      </c>
      <c r="H13" s="41">
        <v>138</v>
      </c>
      <c r="I13" s="42">
        <v>0</v>
      </c>
    </row>
    <row r="14" spans="1:9" ht="52.5" thickBot="1">
      <c r="A14" s="25" t="s">
        <v>146</v>
      </c>
      <c r="B14" s="18">
        <v>400</v>
      </c>
      <c r="C14" s="34" t="s">
        <v>125</v>
      </c>
      <c r="D14" s="34">
        <v>11</v>
      </c>
      <c r="E14" s="36">
        <v>2020020022</v>
      </c>
      <c r="F14" s="26"/>
      <c r="G14" s="40">
        <v>5</v>
      </c>
      <c r="H14" s="40">
        <v>0</v>
      </c>
      <c r="I14" s="42">
        <v>-5</v>
      </c>
    </row>
    <row r="15" spans="1:9" ht="15.75" thickBot="1">
      <c r="A15" s="25" t="s">
        <v>112</v>
      </c>
      <c r="B15" s="18">
        <v>400</v>
      </c>
      <c r="C15" s="34" t="s">
        <v>125</v>
      </c>
      <c r="D15" s="34">
        <v>11</v>
      </c>
      <c r="E15" s="36">
        <v>2020020022</v>
      </c>
      <c r="F15" s="26">
        <v>300</v>
      </c>
      <c r="G15" s="41">
        <v>5</v>
      </c>
      <c r="H15" s="41">
        <v>0</v>
      </c>
      <c r="I15" s="42">
        <v>-5</v>
      </c>
    </row>
    <row r="16" spans="1:9" ht="15.75" thickBot="1">
      <c r="A16" s="25" t="s">
        <v>112</v>
      </c>
      <c r="B16" s="18">
        <v>400</v>
      </c>
      <c r="C16" s="34" t="s">
        <v>125</v>
      </c>
      <c r="D16" s="34" t="s">
        <v>174</v>
      </c>
      <c r="E16" s="36">
        <v>2020020024</v>
      </c>
      <c r="F16" s="26">
        <v>880</v>
      </c>
      <c r="G16" s="41">
        <v>5</v>
      </c>
      <c r="H16" s="41">
        <v>0</v>
      </c>
      <c r="I16" s="42">
        <v>-5</v>
      </c>
    </row>
    <row r="17" spans="1:9" ht="15.75" thickBot="1">
      <c r="A17" s="19" t="s">
        <v>113</v>
      </c>
      <c r="B17" s="18">
        <v>400</v>
      </c>
      <c r="C17" s="35" t="s">
        <v>125</v>
      </c>
      <c r="D17" s="35">
        <v>13</v>
      </c>
      <c r="E17" s="37"/>
      <c r="F17" s="20"/>
      <c r="G17" s="60">
        <v>2677.25</v>
      </c>
      <c r="H17" s="60">
        <v>2834.25</v>
      </c>
      <c r="I17" s="51">
        <v>157</v>
      </c>
    </row>
    <row r="18" spans="1:9" ht="52.5" thickBot="1">
      <c r="A18" s="25" t="s">
        <v>147</v>
      </c>
      <c r="B18" s="18">
        <v>400</v>
      </c>
      <c r="C18" s="34" t="s">
        <v>125</v>
      </c>
      <c r="D18" s="34">
        <v>13</v>
      </c>
      <c r="E18" s="36">
        <v>2010020010</v>
      </c>
      <c r="F18" s="26"/>
      <c r="G18" s="61">
        <v>2677.25</v>
      </c>
      <c r="H18" s="61">
        <v>2834.25</v>
      </c>
      <c r="I18" s="52">
        <v>157</v>
      </c>
    </row>
    <row r="19" spans="1:9" ht="78" thickBot="1">
      <c r="A19" s="25" t="s">
        <v>108</v>
      </c>
      <c r="B19" s="18">
        <v>400</v>
      </c>
      <c r="C19" s="34" t="s">
        <v>125</v>
      </c>
      <c r="D19" s="34">
        <v>13</v>
      </c>
      <c r="E19" s="36">
        <v>2010020010</v>
      </c>
      <c r="F19" s="26">
        <v>100</v>
      </c>
      <c r="G19" s="61">
        <v>1712.99</v>
      </c>
      <c r="H19" s="61">
        <v>1712.99</v>
      </c>
      <c r="I19" s="61">
        <v>0</v>
      </c>
    </row>
    <row r="20" spans="1:9" ht="39.75" thickBot="1">
      <c r="A20" s="25" t="s">
        <v>114</v>
      </c>
      <c r="B20" s="18">
        <v>400</v>
      </c>
      <c r="C20" s="34" t="s">
        <v>125</v>
      </c>
      <c r="D20" s="34">
        <v>13</v>
      </c>
      <c r="E20" s="36">
        <v>2010020010</v>
      </c>
      <c r="F20" s="26">
        <v>200</v>
      </c>
      <c r="G20" s="61">
        <v>944.26</v>
      </c>
      <c r="H20" s="61">
        <v>1101.26</v>
      </c>
      <c r="I20" s="52">
        <v>157</v>
      </c>
    </row>
    <row r="21" spans="1:9" ht="15.75" thickBot="1">
      <c r="A21" s="25" t="s">
        <v>115</v>
      </c>
      <c r="B21" s="18">
        <v>400</v>
      </c>
      <c r="C21" s="34" t="s">
        <v>125</v>
      </c>
      <c r="D21" s="34">
        <v>13</v>
      </c>
      <c r="E21" s="36">
        <v>2010020010</v>
      </c>
      <c r="F21" s="26">
        <v>800</v>
      </c>
      <c r="G21" s="61">
        <v>20</v>
      </c>
      <c r="H21" s="61">
        <v>20</v>
      </c>
      <c r="I21" s="70">
        <v>0</v>
      </c>
    </row>
    <row r="22" spans="1:9" ht="78" thickBot="1">
      <c r="A22" s="25" t="s">
        <v>148</v>
      </c>
      <c r="B22" s="18">
        <v>400</v>
      </c>
      <c r="C22" s="34" t="s">
        <v>125</v>
      </c>
      <c r="D22" s="34">
        <v>13</v>
      </c>
      <c r="E22" s="36">
        <v>2020020024</v>
      </c>
      <c r="F22" s="26"/>
      <c r="G22" s="27">
        <v>0</v>
      </c>
      <c r="H22" s="27">
        <v>0</v>
      </c>
      <c r="I22" s="42">
        <v>0</v>
      </c>
    </row>
    <row r="23" spans="1:9" ht="15.75" thickBot="1">
      <c r="A23" s="25" t="s">
        <v>110</v>
      </c>
      <c r="B23" s="18">
        <v>400</v>
      </c>
      <c r="C23" s="34" t="s">
        <v>125</v>
      </c>
      <c r="D23" s="34">
        <v>13</v>
      </c>
      <c r="E23" s="36">
        <v>2020020024</v>
      </c>
      <c r="F23" s="26">
        <v>500</v>
      </c>
      <c r="G23" s="27">
        <v>0</v>
      </c>
      <c r="H23" s="27">
        <v>0</v>
      </c>
      <c r="I23" s="42">
        <v>0</v>
      </c>
    </row>
    <row r="24" spans="1:9" ht="15.75" thickBot="1">
      <c r="A24" s="24" t="s">
        <v>116</v>
      </c>
      <c r="B24" s="18">
        <v>400</v>
      </c>
      <c r="C24" s="35" t="s">
        <v>129</v>
      </c>
      <c r="D24" s="35"/>
      <c r="E24" s="37"/>
      <c r="F24" s="20"/>
      <c r="G24" s="40">
        <v>342.8</v>
      </c>
      <c r="H24" s="40">
        <v>342.8</v>
      </c>
      <c r="I24" s="42">
        <v>0</v>
      </c>
    </row>
    <row r="25" spans="1:9" ht="15.75" thickBot="1">
      <c r="A25" s="19" t="s">
        <v>117</v>
      </c>
      <c r="B25" s="18">
        <v>400</v>
      </c>
      <c r="C25" s="35" t="s">
        <v>129</v>
      </c>
      <c r="D25" s="35" t="s">
        <v>127</v>
      </c>
      <c r="E25" s="37"/>
      <c r="F25" s="20"/>
      <c r="G25" s="40">
        <v>342.8</v>
      </c>
      <c r="H25" s="40">
        <v>342.8</v>
      </c>
      <c r="I25" s="42">
        <v>0</v>
      </c>
    </row>
    <row r="26" spans="1:9" ht="52.5" thickBot="1">
      <c r="A26" s="25" t="s">
        <v>118</v>
      </c>
      <c r="B26" s="18">
        <v>400</v>
      </c>
      <c r="C26" s="34" t="s">
        <v>129</v>
      </c>
      <c r="D26" s="34" t="s">
        <v>127</v>
      </c>
      <c r="E26" s="36">
        <v>8160051180</v>
      </c>
      <c r="F26" s="26"/>
      <c r="G26" s="41">
        <v>342.8</v>
      </c>
      <c r="H26" s="41">
        <v>342.8</v>
      </c>
      <c r="I26" s="70">
        <v>0</v>
      </c>
    </row>
    <row r="27" spans="1:9" ht="78" thickBot="1">
      <c r="A27" s="25" t="s">
        <v>108</v>
      </c>
      <c r="B27" s="18">
        <v>400</v>
      </c>
      <c r="C27" s="34" t="s">
        <v>129</v>
      </c>
      <c r="D27" s="34" t="s">
        <v>127</v>
      </c>
      <c r="E27" s="36">
        <v>8160051180</v>
      </c>
      <c r="F27" s="26">
        <v>100</v>
      </c>
      <c r="G27" s="41">
        <v>338</v>
      </c>
      <c r="H27" s="41">
        <v>342.8</v>
      </c>
      <c r="I27" s="70">
        <v>4.8</v>
      </c>
    </row>
    <row r="28" spans="1:9" ht="39.75" thickBot="1">
      <c r="A28" s="25" t="s">
        <v>114</v>
      </c>
      <c r="B28" s="18">
        <v>400</v>
      </c>
      <c r="C28" s="34" t="s">
        <v>129</v>
      </c>
      <c r="D28" s="34" t="s">
        <v>127</v>
      </c>
      <c r="E28" s="36">
        <v>8160051180</v>
      </c>
      <c r="F28" s="26">
        <v>200</v>
      </c>
      <c r="G28" s="41">
        <v>4.8</v>
      </c>
      <c r="H28" s="41">
        <v>0</v>
      </c>
      <c r="I28" s="70">
        <v>-4.8</v>
      </c>
    </row>
    <row r="29" spans="1:9" ht="15.75" thickBot="1">
      <c r="A29" s="24" t="s">
        <v>142</v>
      </c>
      <c r="B29" s="18">
        <v>400</v>
      </c>
      <c r="C29" s="35" t="s">
        <v>127</v>
      </c>
      <c r="D29" s="35" t="s">
        <v>141</v>
      </c>
      <c r="E29" s="68"/>
      <c r="F29" s="69"/>
      <c r="G29" s="40">
        <v>16.09</v>
      </c>
      <c r="H29" s="40">
        <v>11.09</v>
      </c>
      <c r="I29" s="42">
        <v>-5</v>
      </c>
    </row>
    <row r="30" spans="1:9" ht="27" thickBot="1">
      <c r="A30" s="25" t="s">
        <v>149</v>
      </c>
      <c r="B30" s="18">
        <v>400</v>
      </c>
      <c r="C30" s="34" t="s">
        <v>127</v>
      </c>
      <c r="D30" s="34" t="s">
        <v>141</v>
      </c>
      <c r="E30" s="36">
        <v>2600026000</v>
      </c>
      <c r="F30" s="22"/>
      <c r="G30" s="41">
        <v>16.09</v>
      </c>
      <c r="H30" s="41">
        <v>11.09</v>
      </c>
      <c r="I30" s="70">
        <v>-5</v>
      </c>
    </row>
    <row r="31" spans="1:9" ht="15.75" thickBot="1">
      <c r="A31" s="25" t="s">
        <v>119</v>
      </c>
      <c r="B31" s="18">
        <v>400</v>
      </c>
      <c r="C31" s="34" t="s">
        <v>127</v>
      </c>
      <c r="D31" s="34" t="s">
        <v>141</v>
      </c>
      <c r="E31" s="36">
        <v>2600026000</v>
      </c>
      <c r="F31" s="26">
        <v>200</v>
      </c>
      <c r="G31" s="41">
        <v>16.09</v>
      </c>
      <c r="H31" s="41">
        <v>11.09</v>
      </c>
      <c r="I31" s="70">
        <v>-5</v>
      </c>
    </row>
    <row r="32" spans="1:9" ht="15.75" thickBot="1">
      <c r="A32" s="19" t="s">
        <v>120</v>
      </c>
      <c r="B32" s="18">
        <v>400</v>
      </c>
      <c r="C32" s="35" t="s">
        <v>126</v>
      </c>
      <c r="D32" s="35"/>
      <c r="E32" s="37"/>
      <c r="F32" s="20"/>
      <c r="G32" s="51">
        <v>1225.72</v>
      </c>
      <c r="H32" s="51">
        <v>1225.72</v>
      </c>
      <c r="I32" s="60">
        <v>0</v>
      </c>
    </row>
    <row r="33" spans="1:9" ht="15.75" thickBot="1">
      <c r="A33" s="19" t="s">
        <v>121</v>
      </c>
      <c r="B33" s="18">
        <v>400</v>
      </c>
      <c r="C33" s="35" t="s">
        <v>126</v>
      </c>
      <c r="D33" s="35" t="s">
        <v>127</v>
      </c>
      <c r="E33" s="37"/>
      <c r="F33" s="20"/>
      <c r="G33" s="51">
        <v>1225.72</v>
      </c>
      <c r="H33" s="51">
        <v>1225.72</v>
      </c>
      <c r="I33" s="60">
        <v>0</v>
      </c>
    </row>
    <row r="34" spans="1:9" ht="52.5" thickBot="1">
      <c r="A34" s="25" t="s">
        <v>157</v>
      </c>
      <c r="B34" s="18">
        <v>400</v>
      </c>
      <c r="C34" s="34" t="s">
        <v>126</v>
      </c>
      <c r="D34" s="34" t="s">
        <v>127</v>
      </c>
      <c r="E34" s="36">
        <v>2300023000</v>
      </c>
      <c r="F34" s="26"/>
      <c r="G34" s="52">
        <v>1225.72</v>
      </c>
      <c r="H34" s="52">
        <v>1225.72</v>
      </c>
      <c r="I34" s="61">
        <v>0</v>
      </c>
    </row>
    <row r="35" spans="1:9" ht="78" thickBot="1">
      <c r="A35" s="25" t="s">
        <v>108</v>
      </c>
      <c r="B35" s="18">
        <v>400</v>
      </c>
      <c r="C35" s="34" t="s">
        <v>126</v>
      </c>
      <c r="D35" s="34" t="s">
        <v>127</v>
      </c>
      <c r="E35" s="36">
        <v>2300023000</v>
      </c>
      <c r="F35" s="26">
        <v>100</v>
      </c>
      <c r="G35" s="52">
        <v>1052.23</v>
      </c>
      <c r="H35" s="52">
        <v>1052.23</v>
      </c>
      <c r="I35" s="61">
        <v>0</v>
      </c>
    </row>
    <row r="36" spans="1:9" ht="39.75" thickBot="1">
      <c r="A36" s="25" t="s">
        <v>114</v>
      </c>
      <c r="B36" s="18">
        <v>400</v>
      </c>
      <c r="C36" s="34" t="s">
        <v>126</v>
      </c>
      <c r="D36" s="34" t="s">
        <v>127</v>
      </c>
      <c r="E36" s="36">
        <v>2300023000</v>
      </c>
      <c r="F36" s="26">
        <v>200</v>
      </c>
      <c r="G36" s="61">
        <v>173.49</v>
      </c>
      <c r="H36" s="61">
        <v>173.49</v>
      </c>
      <c r="I36" s="61">
        <v>0</v>
      </c>
    </row>
    <row r="37" spans="1:9" ht="15.75" thickBot="1">
      <c r="A37" s="24" t="s">
        <v>151</v>
      </c>
      <c r="B37" s="18">
        <v>400</v>
      </c>
      <c r="C37" s="35" t="s">
        <v>152</v>
      </c>
      <c r="D37" s="35" t="s">
        <v>126</v>
      </c>
      <c r="E37" s="38"/>
      <c r="F37" s="22"/>
      <c r="G37" s="40">
        <v>300.63</v>
      </c>
      <c r="H37" s="40">
        <v>300.63</v>
      </c>
      <c r="I37" s="42">
        <v>0</v>
      </c>
    </row>
    <row r="38" spans="1:9" ht="78" thickBot="1">
      <c r="A38" s="24" t="s">
        <v>156</v>
      </c>
      <c r="B38" s="18">
        <v>400</v>
      </c>
      <c r="C38" s="35" t="s">
        <v>152</v>
      </c>
      <c r="D38" s="35" t="s">
        <v>126</v>
      </c>
      <c r="E38" s="36">
        <v>2500025000</v>
      </c>
      <c r="F38" s="22"/>
      <c r="G38" s="40">
        <v>300.63</v>
      </c>
      <c r="H38" s="40">
        <v>300.63</v>
      </c>
      <c r="I38" s="42">
        <v>0</v>
      </c>
    </row>
    <row r="39" spans="1:9" ht="78" thickBot="1">
      <c r="A39" s="25" t="s">
        <v>108</v>
      </c>
      <c r="B39" s="18">
        <v>400</v>
      </c>
      <c r="C39" s="34" t="s">
        <v>152</v>
      </c>
      <c r="D39" s="34" t="s">
        <v>126</v>
      </c>
      <c r="E39" s="36">
        <v>2500025000</v>
      </c>
      <c r="F39" s="26">
        <v>100</v>
      </c>
      <c r="G39" s="41">
        <v>300.63</v>
      </c>
      <c r="H39" s="41">
        <v>300.63</v>
      </c>
      <c r="I39" s="42">
        <v>0</v>
      </c>
    </row>
    <row r="40" spans="1:9" ht="15.75" thickBot="1">
      <c r="A40" s="24" t="s">
        <v>144</v>
      </c>
      <c r="B40" s="18">
        <v>400</v>
      </c>
      <c r="C40" s="35" t="s">
        <v>143</v>
      </c>
      <c r="D40" s="35" t="s">
        <v>128</v>
      </c>
      <c r="E40" s="37"/>
      <c r="F40" s="20"/>
      <c r="G40" s="51">
        <v>270.57</v>
      </c>
      <c r="H40" s="51">
        <v>270.57</v>
      </c>
      <c r="I40" s="60">
        <v>0</v>
      </c>
    </row>
    <row r="41" spans="1:9" ht="27" thickBot="1">
      <c r="A41" s="24" t="s">
        <v>154</v>
      </c>
      <c r="B41" s="18">
        <v>400</v>
      </c>
      <c r="C41" s="35" t="s">
        <v>143</v>
      </c>
      <c r="D41" s="35" t="s">
        <v>128</v>
      </c>
      <c r="E41" s="36">
        <v>2400024000</v>
      </c>
      <c r="F41" s="20"/>
      <c r="G41" s="51">
        <v>270.57</v>
      </c>
      <c r="H41" s="51">
        <v>270.57</v>
      </c>
      <c r="I41" s="60">
        <v>0</v>
      </c>
    </row>
    <row r="42" spans="1:9" ht="52.5" thickBot="1">
      <c r="A42" s="24" t="s">
        <v>155</v>
      </c>
      <c r="B42" s="18">
        <v>400</v>
      </c>
      <c r="C42" s="35" t="s">
        <v>143</v>
      </c>
      <c r="D42" s="35" t="s">
        <v>128</v>
      </c>
      <c r="E42" s="36">
        <v>2400024000</v>
      </c>
      <c r="F42" s="20"/>
      <c r="G42" s="51">
        <v>270.57</v>
      </c>
      <c r="H42" s="51">
        <v>270.57</v>
      </c>
      <c r="I42" s="60">
        <v>0</v>
      </c>
    </row>
    <row r="43" spans="1:9" ht="78" thickBot="1">
      <c r="A43" s="25" t="s">
        <v>108</v>
      </c>
      <c r="B43" s="18">
        <v>400</v>
      </c>
      <c r="C43" s="34" t="s">
        <v>143</v>
      </c>
      <c r="D43" s="34" t="s">
        <v>128</v>
      </c>
      <c r="E43" s="36">
        <v>2400024000</v>
      </c>
      <c r="F43" s="26">
        <v>540</v>
      </c>
      <c r="G43" s="52">
        <v>270.57</v>
      </c>
      <c r="H43" s="52">
        <v>270.57</v>
      </c>
      <c r="I43" s="61">
        <v>0</v>
      </c>
    </row>
    <row r="44" spans="1:9" ht="15.75" thickBot="1">
      <c r="A44" s="19" t="s">
        <v>122</v>
      </c>
      <c r="B44" s="18">
        <v>400</v>
      </c>
      <c r="C44" s="35">
        <v>10</v>
      </c>
      <c r="D44" s="35"/>
      <c r="E44" s="37"/>
      <c r="F44" s="20"/>
      <c r="G44" s="60">
        <v>218</v>
      </c>
      <c r="H44" s="60">
        <v>222</v>
      </c>
      <c r="I44" s="60">
        <v>4</v>
      </c>
    </row>
    <row r="45" spans="1:9" ht="15.75" thickBot="1">
      <c r="A45" s="19" t="s">
        <v>123</v>
      </c>
      <c r="B45" s="18">
        <v>400</v>
      </c>
      <c r="C45" s="35">
        <v>10</v>
      </c>
      <c r="D45" s="35" t="s">
        <v>125</v>
      </c>
      <c r="E45" s="37"/>
      <c r="F45" s="20"/>
      <c r="G45" s="60">
        <v>188</v>
      </c>
      <c r="H45" s="60">
        <v>188</v>
      </c>
      <c r="I45" s="60">
        <v>0</v>
      </c>
    </row>
    <row r="46" spans="1:9" ht="52.5" thickBot="1">
      <c r="A46" s="25" t="s">
        <v>150</v>
      </c>
      <c r="B46" s="18">
        <v>400</v>
      </c>
      <c r="C46" s="34">
        <v>10</v>
      </c>
      <c r="D46" s="34" t="s">
        <v>125</v>
      </c>
      <c r="E46" s="36">
        <v>2020020023</v>
      </c>
      <c r="F46" s="26"/>
      <c r="G46" s="62">
        <v>188</v>
      </c>
      <c r="H46" s="62">
        <v>188</v>
      </c>
      <c r="I46" s="62">
        <v>0</v>
      </c>
    </row>
    <row r="47" spans="1:9" ht="30" customHeight="1" thickBot="1">
      <c r="A47" s="25" t="s">
        <v>124</v>
      </c>
      <c r="B47" s="18">
        <v>400</v>
      </c>
      <c r="C47" s="34">
        <v>10</v>
      </c>
      <c r="D47" s="34" t="s">
        <v>127</v>
      </c>
      <c r="E47" s="36">
        <v>2600026000</v>
      </c>
      <c r="F47" s="59">
        <v>300</v>
      </c>
      <c r="G47" s="63">
        <v>30</v>
      </c>
      <c r="H47" s="63">
        <v>34</v>
      </c>
      <c r="I47" s="63">
        <v>4</v>
      </c>
    </row>
    <row r="48" spans="1:9">
      <c r="A48" s="53"/>
      <c r="B48" s="53"/>
      <c r="C48" s="54"/>
      <c r="D48" s="54"/>
      <c r="E48" s="55"/>
      <c r="F48" s="56"/>
      <c r="G48" s="57"/>
      <c r="H48" s="57"/>
      <c r="I48" s="57"/>
    </row>
  </sheetData>
  <mergeCells count="1"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2024-12-05T10:22:35Z</dcterms:modified>
</cp:coreProperties>
</file>